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5576" windowHeight="12504"/>
  </bookViews>
  <sheets>
    <sheet name="Лист1" sheetId="1" r:id="rId1"/>
  </sheets>
  <definedNames>
    <definedName name="_xlnm.Print_Area" localSheetId="0">Лист1!$B$1:$K$224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6" i="1"/>
  <c r="J201"/>
  <c r="L162"/>
  <c r="J77" l="1"/>
  <c r="J70" l="1"/>
  <c r="J86" l="1"/>
  <c r="J75"/>
  <c r="J74"/>
  <c r="J76" l="1"/>
  <c r="J103" l="1"/>
  <c r="J110"/>
  <c r="J131"/>
  <c r="J129"/>
  <c r="J127"/>
  <c r="J124"/>
  <c r="J121"/>
  <c r="J115"/>
  <c r="J96"/>
  <c r="J87"/>
  <c r="J81"/>
  <c r="J68"/>
  <c r="J67"/>
  <c r="J51"/>
  <c r="J109"/>
  <c r="J170"/>
  <c r="J168"/>
  <c r="J152"/>
  <c r="J41"/>
  <c r="J18" l="1"/>
  <c r="H95" l="1"/>
  <c r="J95"/>
  <c r="J118"/>
  <c r="J116"/>
  <c r="J72"/>
  <c r="J120"/>
  <c r="J69"/>
  <c r="J16" l="1"/>
  <c r="J20"/>
  <c r="H119" l="1"/>
  <c r="J119"/>
  <c r="J24"/>
  <c r="J150"/>
  <c r="J136"/>
  <c r="J112"/>
  <c r="J97"/>
  <c r="H97"/>
  <c r="H84"/>
  <c r="J84"/>
  <c r="J58"/>
  <c r="J106"/>
  <c r="J61"/>
  <c r="J63"/>
  <c r="H63"/>
  <c r="H158"/>
  <c r="J158"/>
  <c r="J159"/>
  <c r="H159"/>
  <c r="J134"/>
  <c r="J88"/>
  <c r="J146"/>
  <c r="J53"/>
  <c r="L44" l="1"/>
  <c r="J138"/>
  <c r="J139"/>
  <c r="J101" l="1"/>
  <c r="H101"/>
  <c r="J210" l="1"/>
  <c r="J21" l="1"/>
  <c r="J23"/>
  <c r="J141" l="1"/>
  <c r="J22"/>
  <c r="J47" l="1"/>
  <c r="J46" l="1"/>
  <c r="H202"/>
  <c r="J202"/>
  <c r="J89" l="1"/>
  <c r="J113"/>
  <c r="J108"/>
  <c r="H102"/>
  <c r="J102"/>
  <c r="J188" l="1"/>
  <c r="J171"/>
  <c r="J133"/>
  <c r="H80"/>
  <c r="J80"/>
  <c r="J160"/>
  <c r="J144" l="1"/>
  <c r="J192" l="1"/>
  <c r="J189" s="1"/>
  <c r="J164" l="1"/>
  <c r="J167" l="1"/>
  <c r="J184"/>
  <c r="J163"/>
  <c r="J123"/>
  <c r="J157"/>
  <c r="J98"/>
  <c r="J82"/>
  <c r="J66"/>
  <c r="J14"/>
  <c r="J13" s="1"/>
  <c r="H115" l="1"/>
  <c r="J107"/>
  <c r="J94"/>
  <c r="H94"/>
  <c r="H93"/>
  <c r="J93"/>
  <c r="J162"/>
  <c r="J45"/>
  <c r="J193"/>
  <c r="H143"/>
  <c r="J143"/>
  <c r="J50"/>
  <c r="J140" l="1"/>
  <c r="J149" l="1"/>
  <c r="J205"/>
  <c r="J185" l="1"/>
  <c r="J182" s="1"/>
  <c r="J142"/>
  <c r="J44" s="1"/>
  <c r="J200" l="1"/>
  <c r="J43" l="1"/>
  <c r="J40" s="1"/>
  <c r="J12"/>
  <c r="J208"/>
  <c r="J207" s="1"/>
  <c r="J199" l="1"/>
  <c r="J198" s="1"/>
  <c r="J197" s="1"/>
  <c r="J39" l="1"/>
  <c r="J221" s="1"/>
</calcChain>
</file>

<file path=xl/sharedStrings.xml><?xml version="1.0" encoding="utf-8"?>
<sst xmlns="http://schemas.openxmlformats.org/spreadsheetml/2006/main" count="803" uniqueCount="205">
  <si>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</si>
  <si>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</si>
  <si>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</si>
  <si>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</si>
  <si>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</si>
  <si>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</si>
  <si>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</si>
  <si>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</si>
  <si>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</si>
  <si>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 xml:space="preserve"> </t>
  </si>
  <si>
    <t>х</t>
  </si>
  <si>
    <t>УСЬОГО</t>
  </si>
  <si>
    <t>Найменування об'єкта будівництва / вид будівельних робіт, у тому числі проектні роботи</t>
  </si>
  <si>
    <t>до рішення районної ради</t>
  </si>
  <si>
    <t xml:space="preserve"> (код бюджету)</t>
  </si>
  <si>
    <t>0617321</t>
  </si>
  <si>
    <t>7321</t>
  </si>
  <si>
    <t>0443</t>
  </si>
  <si>
    <t>Будівництво освітніх установ та закладів</t>
  </si>
  <si>
    <t>Будівництво установ та закладів культури</t>
  </si>
  <si>
    <t>Капітальний ремонт (заміна вікон) в палаці культури "Кристал" в м. Новояворівськ</t>
  </si>
  <si>
    <t>Капітальний ремонт коридору та майстерні Вороблячинської ЗОШ І-ІІ ст.ім.Героя України Віталія Коцюби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</si>
  <si>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</si>
  <si>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грн</t>
  </si>
  <si>
    <t>О610000</t>
  </si>
  <si>
    <t>Відділ культури, туризму, молоді та спорту  райдержадміністрації</t>
  </si>
  <si>
    <t>Відділ освіти   райдержадміністрації</t>
  </si>
  <si>
    <t>РОЗПОДІЛ                                                                                                                                                                                                                                                                            коштів бюджету розвитку районного бюджету Яворівського району на здійснення заходів з будівництва, реконструкції і реставрації об'єктів виробничої, комунікаційної    та соціальної інфраструктури за об'єктами у 2020 році</t>
  </si>
  <si>
    <t>Додаток 5</t>
  </si>
  <si>
    <t>Про внесення змін до районного бюджету</t>
  </si>
  <si>
    <t>Яворівського району на 2020 рік</t>
  </si>
  <si>
    <t>Капітальний ремонт  приміщень ДНЗ №2 м.Яворів</t>
  </si>
  <si>
    <t>Капітальний ремонт  котельні  ДНЗ №3 м.Яворів</t>
  </si>
  <si>
    <t>Капітальний ремонт фасаду  ДНЗ №1 м.Новояворівськ</t>
  </si>
  <si>
    <t>Капітальний ремонт фасаду  ДНЗ №7 м.Новояворівськ</t>
  </si>
  <si>
    <t>Капітальний ремонт фасаду  ДНЗ №2 м.Яворів</t>
  </si>
  <si>
    <t>Капітальний ремонт із заміною вікон ДНЗ №4 м.Новояворівськ</t>
  </si>
  <si>
    <t xml:space="preserve">Капітальний ремонт покриття доріжок та площадок ДНЗ №4 м.Яворів </t>
  </si>
  <si>
    <t>Капітальний ремонт  спортивного залу з рекреаціями у Яворівському НВК ДНЗ ЗОШ Іст.</t>
  </si>
  <si>
    <t xml:space="preserve">Будівництво розвідувально-експлуатаційної свердловини для господарського - питного постачання Вороблячинської ЗОШ І-ІІ ст. ім.. Героя України В.Коцюби </t>
  </si>
  <si>
    <t xml:space="preserve">Будівництво розвідувально-експлуатаційної свердловини для господарського - питного постачання Верблянського НВК ЗОШ І-ІІІ ст.-ДНЗ </t>
  </si>
  <si>
    <t>Капітальний ремонт сходової клітки  в Палаці культури "Кристал" в м. Новояворівськ</t>
  </si>
  <si>
    <t>Реконструкція з надбудовою Прилбичівської ЗОШ I-III ст.ім.Митрополита А.Шептицького по вул.А.Шептицького,67 в с.Прилбичі Яворівського району Львівської області</t>
  </si>
  <si>
    <t>2019-2020</t>
  </si>
  <si>
    <t>Будівництво споруд, установ та закладів фізичної культури і спорту</t>
  </si>
  <si>
    <t>Виконання інвестиційних проектів за рахунок субвенції з інших бюджетів</t>
  </si>
  <si>
    <t>0617368</t>
  </si>
  <si>
    <t>0490</t>
  </si>
  <si>
    <t>0617325</t>
  </si>
  <si>
    <t>0200000</t>
  </si>
  <si>
    <t>Яворівська районна державна адміністрація</t>
  </si>
  <si>
    <t>0210000</t>
  </si>
  <si>
    <t>0600000</t>
  </si>
  <si>
    <t>Відділ освіти  Яворівської райдержадміністрації</t>
  </si>
  <si>
    <t>1000000</t>
  </si>
  <si>
    <t>Відділ культури, туризму, молоді та спорту  Яворівської  райдержадміністрації</t>
  </si>
  <si>
    <t>Будівництво АЗПСМ  смт.Немирів, вул Ів.Франка,14,Яворівського району Львівської області</t>
  </si>
  <si>
    <t>Ремонтно-реставраційні роботи по фасадах будівлі КНП ЯРР ЛО "ЯЦРЛ" по вул.Лозинського,4  м.Яворів Львівської обл.</t>
  </si>
  <si>
    <t>Будівництво медичних установ та закладів</t>
  </si>
  <si>
    <t>0444</t>
  </si>
  <si>
    <t>0617326</t>
  </si>
  <si>
    <t>Капітальний ремонт приміщень із заміною дерев'яних віконних та дверних блоків на енергозберігаючі у Новояворівській ЗОШ І-ІІІ ступенів №2</t>
  </si>
  <si>
    <t>Капітальний ремонт палат відділення  відновного лікування КНП ЯРР ЛО «Яворівська ЦРЛ»</t>
  </si>
  <si>
    <t>Капітальний ремонт кабінетів сімейних лікарів та коридору І поверху поліклінічного відділення КНП ЯРР ЛО « Яворівська ЦРЛ»</t>
  </si>
  <si>
    <t>Капітальний ремонт благоустрою території АЗПСМ Бірки</t>
  </si>
  <si>
    <t>Капітальний ремонт даху в Мужиловицькому НВК ЗОШ І-ІІ ст. - ДНЗ в с.Мужиловичі Яворівського району Львівської області</t>
  </si>
  <si>
    <t>Капітальний ремонт даху Смолинського НВК ЗОШ І-ІІІ ст. -ДНЗ Яворівського району Львівської області</t>
  </si>
  <si>
    <t>Капітальний ремонт даху в Чолгинській ЗОШ І-ІІ ст. в с. Чолгині Яворівського району Львівської області</t>
  </si>
  <si>
    <t>Капітальний ремонт  даху в Старицькій ЗОШ І-ІІІ ст. ім.. Ю.Костіва (ІІІ частина) Яворівського району Львівської області</t>
  </si>
  <si>
    <t>2020-2021</t>
  </si>
  <si>
    <t>Капітальний ремонт покрівлі спортивного залу у Новояворівській ЗОШ І-ІІІ ст. №2 по вул..Січових Стрільців 7 в м. Новояворівськ, Львівської області</t>
  </si>
  <si>
    <t>Капітальний ремонт даху Лозинського НВК ЗОШ І-ІІ ст.- ДНЗ Яворівського району Львівської області</t>
  </si>
  <si>
    <t>Капітальний ремонт даху Рогізненського НВК ЗОШ І-ІІІ ст. –ДНЗ Яворівського району Львівської області</t>
  </si>
  <si>
    <t>Капітальний ремонт фасаду Мальчицького НВК ЗОШ І-ІІ ст. – ДНЗ Яворівського району Львівської області</t>
  </si>
  <si>
    <t>Капітальний ремонт фасаду Калинівської ЗОШ І-ІІ ст. в с.Калинівка Яворівського району Львівської області</t>
  </si>
  <si>
    <t>Капітальний ремонт фасаду Середкевицького НВК ЗОШ І-ІІІ ст. – ДНЗ в с. Середкевичі Яворівського району Львівської області</t>
  </si>
  <si>
    <t>Капітальний ремонт системи опалення Новояворівської ЗОШ Іст. Яворівського району Львівської області</t>
  </si>
  <si>
    <t>Капітальний ремонт системи опалення Терновицького НВК ЗОШ І-ІІст.-ДНЗ Яворівського району Львівської області</t>
  </si>
  <si>
    <t>Капітальний ремонт системи опалення І корпусу  Нагачівської ЗОШ І-ІІІст. Яворівського району Львівської області</t>
  </si>
  <si>
    <t>Капітальний ремонт внутрішньої системи опалення Вороцівського НВК ЗОШ І-ІІІст.-ДНЗ Яворівського району Львівської області</t>
  </si>
  <si>
    <t>Капітальний ремонт системи опалення   Глиницького НВК ЗОШ І-ІІІ ст. – ДНЗ Яворівського району Львівської області</t>
  </si>
  <si>
    <t>Капітальний ремонт  системи опалення Опорного закладу  Новояворівська ЗОШ І-ІІІ ст.№1 Яворівського району Львівської області</t>
  </si>
  <si>
    <t>Капітальний ремонт котельні Рогізненського НВК ЗОШ І-ІІІ ст. –ДНЗ Яворівського району Львівської області</t>
  </si>
  <si>
    <t>Капітальний ремонт котельні Староярської ЗОШ І-ІІ ст.-ім. Героя України  Р.Варениці Яворівського району Львівської області</t>
  </si>
  <si>
    <t>Капітальний ремонт теплових мереж Нагачівської ЗОШ І-ІІІ ст. Яворівського району Львівської області</t>
  </si>
  <si>
    <t>Капітальний ремонт будівлі Великопільського НВК ЗОШ І-ІІст.- ДНЗ Яворівського району Львівської області</t>
  </si>
  <si>
    <t>Капітальний ремонт фасаду ІІ корпусу Яворівської ЗОШ І-ІІІ ст.№2 Яворівського району Львівської області</t>
  </si>
  <si>
    <t>Капітальний ремонт фасаду Опорного закладу Немирівська ЗЗСО І-ІІІ ст. Яворівського району Львівської області</t>
  </si>
  <si>
    <t>Капітальний ремонт з утепленням та оздобленням частини фасаду Ясниського НВК "ЗОШ І-ІІІ ступенів імені Памби Беринди-ДНЗ"</t>
  </si>
  <si>
    <t>Капітальний ремонт фасаду Добростанської ЗОШ І-ІІ ст. Яворівського району Львівської області</t>
  </si>
  <si>
    <t>Капітальний ремонт фасаду Смолинського НВК ЗОШ І-ІІІ ст.-ДНЗ Яворівського району Львівської області</t>
  </si>
  <si>
    <t>Капітальний ремонт фасаду Наконечнянської ЗОШ І-ІІІ ст. Яворівського району Львівської області</t>
  </si>
  <si>
    <t>2020-2022</t>
  </si>
  <si>
    <t>Капітальний ремонт фасаду Черчицького НВК ЗОШ І-ІІ ст.-ДНЗ Яворівського району Львівської області</t>
  </si>
  <si>
    <t>Капітальний ремонт їдальні Бердихівського НВК ЗОШ І-ІІІ ст.-ДНЗ Яворівського району Львівської області</t>
  </si>
  <si>
    <t>Капітальний ремонт їдальні Верблянського НВК ЗОШ І-ІІІ ст.-ДНЗ Яворівського району Львівської області</t>
  </si>
  <si>
    <t>Капітальний ремонт їдальні Новинської  ЗОШ І-ІІ ст. ім.. Т.Пазина Яворівського району Львівської області</t>
  </si>
  <si>
    <t>Капітальний ремонт їдальні Коханівської  ЗОШ І-ІІ ст.  Яворівського району Львівської області</t>
  </si>
  <si>
    <t xml:space="preserve">Капітальний ремонт їдальні Опорного закладу Івано-Франківська  ЗОШ І-ІІІ ст. ім.. І.Франка Яворівського району </t>
  </si>
  <si>
    <t>Капітальний ремонт харчоблоку Яворівської гімназії ім..О.Маковея Яворівського району Львівської області</t>
  </si>
  <si>
    <t>Капітальний ремонт харчоблоку Наконечнянської ЗОШ І-ІІІ ст. Яворівського району Львівської област</t>
  </si>
  <si>
    <t>Капітальний ремонт харчоблоку Нагачівської ЗОШ І-ІІІст. Яворівського району Львівської області</t>
  </si>
  <si>
    <t>Капітальний ремонт даху Новинської  ЗОШ І-ІІ ст. ім.. Т.Пазина Яворівського району Львівської області</t>
  </si>
  <si>
    <t>Капітальний ремонт даху Коханівської ЗОШ І-ІІ ст. Яворівського району Львівської області</t>
  </si>
  <si>
    <t>Капітальний ремонт даху філії Колоницька ЗОШ І ст. опорного закладу Яворівська ЗОШ І-ІІІ ст.№3 ім. Т.Шевченка Яворівського району Львівської області</t>
  </si>
  <si>
    <t>Капітальний ремонт  спортивного залу Яворівської гімназії ім.. О.Маковея  Яворівського району Львівської області</t>
  </si>
  <si>
    <t>Капітальний ремонт  спортивного залу опорного закладу Яворівська ЗОШ І-ІІІст.№3 ім. Т.Шевченка  Яворівського району Львівської області</t>
  </si>
  <si>
    <t>Капітальний ремонт  спортивного залу Новояворівської ЗОШ І-ІІІ ст. №2 Яворівського району Львівської області</t>
  </si>
  <si>
    <t>Капітальний ремонт  спортивного залу Сарнівської ЗОШ І-ІІ ст. Яворівського району Львівської області</t>
  </si>
  <si>
    <t xml:space="preserve">Капітальний ремонт благоустрою Яворівської гімназії ім..О.Маковея Яворівського району Львівської області </t>
  </si>
  <si>
    <t>Капітальний ремонт благоустрою Верблянського НВК ЗОШ І-ІІІст.-ДНЗ Яворівського району Львівської області</t>
  </si>
  <si>
    <t>Капітальний ремонт актового залу опорного закладу Яворівська ЗОШ І-ІІІ ст. №3 ім.Т.Шевченка Яворівського району Львівської області</t>
  </si>
  <si>
    <t>2020- 2021</t>
  </si>
  <si>
    <t>Капітальний ремонт актового залу опорного закладу Новояворівська ЗОШ І-ІІІ ст. №1  Яворівського району Львівської області</t>
  </si>
  <si>
    <t>Капітальний ремонт коридорів Яворівської гімназії ім..О.Маковея Яворівського району Львівської області</t>
  </si>
  <si>
    <t>Капітальний ремонт приміщень із заміною вікон в Оселівському НВК ЗОШ І-ІІ ст.-ДНЗ Яворівського району Львівської області</t>
  </si>
  <si>
    <t>Капітальний ремонт приміщень із заміною вікон в Великопільському НВК ЗОШ І-ІІ ст.-ДНЗ Яворівського району Львівської області</t>
  </si>
  <si>
    <t>Капітальний ремонт приміщень із заміною вікон в Чернилявській ЗОШ І-ІІІ ст. ім.Т.Перуна Яворівського району Львівської області</t>
  </si>
  <si>
    <t>Капітальний ремонт приміщень із заміною вікон в Бунівській ЗОШ І-ІІст. Яворівського району Львівської області</t>
  </si>
  <si>
    <t xml:space="preserve">Капітальний ремонт приміщень із заміною вікон в Шклівській ЗОШ I-III ступенів імені М. Корчака Яворівського району Львівської області </t>
  </si>
  <si>
    <t>Капітальний ремонт приміщень із заміною вікон в Віжомлянському НВК ЗОШ І-ІІІст. ім.  .І.Севери-ДНЗ Яворівського району Львівської області</t>
  </si>
  <si>
    <t>Капітальний ремонт приміщень із заміною вікон в Новояворівському НВК ЗОШ ІІст.-ліцей Яворівського району Львівської області</t>
  </si>
  <si>
    <t>Капітальний ремонт приміщень із заміною вікон в Мужиловицькому НВК ЗОШ І-ІІст.-ДНЗ Яворівського району Львівської області</t>
  </si>
  <si>
    <t>Капітальний ремонт приміщень із заміною дверей у Яворівській ЗОШ І-ІІІ ст.№2 Яворівського району Львівської області</t>
  </si>
  <si>
    <t>Капітальний ремонт фундаменту філії Верещицька ЗОШ І ст. Опорного закладу Новояворівська ЗОШ І-ІІІст.№1 Яворівського району Львівської області</t>
  </si>
  <si>
    <t>ПКД Капітальний ремонт покрівлі та фасаду корпусу №1 Нагачівської ЗОШ І-ІІІст. Яворівського району Львівської області</t>
  </si>
  <si>
    <t>Капітальний ремонт будівлі  корпусу №3 Краковецької ЗОШ І-ІІІ ім.. митрополита А.Шептицького</t>
  </si>
  <si>
    <t>Капітальний ремонт приміщення котельні та майстерні Терновицького НВК ЗОШ І-ІІ ст.-ДНЗ Яворівського району Львівської області</t>
  </si>
  <si>
    <t>Капітальний ремонт приміщення школи Терновицького НВК ЗОШ І-ІІ ст.-ДНЗ Яворівського району Львівської області</t>
  </si>
  <si>
    <t>Будівництво котельні в Вороблячинській ЗОШ І-ІІ ступеня ім. Героя України В. Коцюби</t>
  </si>
  <si>
    <t>Будівництво спортзалу в Бердихівському НВК ЗОШ І-ІІІ ст. ДНЗ» с. Підлуби, вул. Шкільна, 2 Яворівського району Львівської області</t>
  </si>
  <si>
    <t>2019-2021</t>
  </si>
  <si>
    <t>Будівництво допоміжних приміщень до спортивного залу в Терновицькому НВК ЗОШ І-ІІ ступеню ДНЗ в с. Терновиця Яворівського району Львівської області</t>
  </si>
  <si>
    <t xml:space="preserve"> ПКД Будівництво розвідувально-експлуатаційної свердловини для господарського - питного постачання Староярської ЗОШ І-ІІ ст. ім.. Героя України Р.Варениці </t>
  </si>
  <si>
    <t>Реконструкція з надбудовою Прилбичівської ЗОШ І-ІІІ ст.ім.Митрополита А.Шептицького по вул. А.Шептицького, 67 в с.Прилбичі Яворівського району Львівської області.</t>
  </si>
  <si>
    <t>2019-2022</t>
  </si>
  <si>
    <t>Реконструкція Кам’янобрідської ЗОШ І-ІІІ ст. ім. П.Андрусіва з прибудовою спортзалу по вул. П.Андрусіва, 1а у с. Кам’янобрід Яворівського району Львівської області</t>
  </si>
  <si>
    <t>Реконструкція даху Дрогомишлянського НВК «ЗОШ І-ІІІ ст. ім. П. Василихи – ДНЗ» в с. Дрогомишль, вул. Молодіжна, 3 Яворівського району Львівської області</t>
  </si>
  <si>
    <t>2018-2020</t>
  </si>
  <si>
    <t>ПКД 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</si>
  <si>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</si>
  <si>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Будівництво спортивного майданчика зі штучним покриттям у с.Залужжя Яворівсьокого району Львівської області</t>
  </si>
  <si>
    <t>Будівництво спортивного майданчика зі штучним покриттям у смт. Немирів – територія опорного закладу Немирівська ЗЗСО І-ІІІ ст. Яворівського району Львівської області.</t>
  </si>
  <si>
    <t>Будівництво спортивного майданчика з наливним  покриттям в Новояворівській ЗОШ І-ІІІ ст. №3 Яворівського району Львівської області</t>
  </si>
  <si>
    <t>Капітальний ремонт даху дитячої школи мистецтв імені  М.Вербицького  м.Яворів Львівської області</t>
  </si>
  <si>
    <t>Капітальний ремонт огорожі РНД "Сокіл" в м. Яворів Львівської області</t>
  </si>
  <si>
    <t>Капітальний ремонт із заміною  вікон на енергозберігаючі та облаштування фасаду  в Палаці культури "Кристал" в м. Новояворівськ</t>
  </si>
  <si>
    <t>Капітальний ремонт  спортивного залу в приміщенні   ФОК "Старт" по вул. Шевченка,3 у  м.Новояворівськ</t>
  </si>
  <si>
    <t>Капітальний  ремонт будівлі водолікарні відділення  відновного лікування КНП ЯРР ЛО«Яворівська ЦРЛ»</t>
  </si>
  <si>
    <t>Капітальний ремонт фасаду Семирівської ЗОШ І-ІІ ст. ім..Ю. Прихода в с. Семирівка Яворівського району Львівської області</t>
  </si>
  <si>
    <t>Капітальний ремонт  системи опалення Вороблячинської ЗОШ І-ІІ ст. ім. Героя України В.Коцюби Яворівського району Львівської області</t>
  </si>
  <si>
    <t>Капітальний ремонт огорожі ДНЗ №2  смт.Івано-Франкове</t>
  </si>
  <si>
    <t xml:space="preserve">Капітальний ремонт мілкої частини дна чаші басейну у ФОК СТАРТ в м.Новояворівськ Львівської області </t>
  </si>
  <si>
    <t xml:space="preserve">Капітальний ремонт підлоги спортзалу (КО (УЗ) ФОК «Старт» в м.Новояворівськ Яворівського району Львівської області </t>
  </si>
  <si>
    <t>Капітальний ремонт даху  ДНЗ №2 м.Яворів</t>
  </si>
  <si>
    <t>7325</t>
  </si>
  <si>
    <t>Капітальний ремонт покрiвлi спортивного залу для Новояворiвської ЗОШ-1-111ст №2.</t>
  </si>
  <si>
    <t>Виготовлення ПКД"Капремонт системи опалення корпусу №2  Опорного закладу"Краковецька ЗЗСО І-ІІІ ст. ім. Р. Шухевича"</t>
  </si>
  <si>
    <t>Капремонт даху спортзалу і майстерні  Опорного закладу"Краковецька ЗЗСО І-ІІІ ст. ім. Р. Шухевича"</t>
  </si>
  <si>
    <t>Капітальний ремонт приміщень у Чолгинській ЗОШ І-ІІ ст.  Яворівського району Львівської області</t>
  </si>
  <si>
    <t>Капітальний ремонт приміщень Вороцівському НВК "ЗОШ І-ІІІ ст.-ДНЗ" Яворівського району Львівської області</t>
  </si>
  <si>
    <t>Капітальний ремонт кузовів  шкільних автобусів "Школярик"</t>
  </si>
  <si>
    <t>Виготовлення ПКД реконструкція системи водовідведення очисних споруд КНП ЯРР ЛО«Яворівська ЦРЛ»</t>
  </si>
  <si>
    <t>Виготовлення ПКД капітального ремонту  приміщень приймально - діагностичного відділення  КНП ЯРР ЛО "Новояворівська районна лікарня  імені Юрія Липи"</t>
  </si>
  <si>
    <t>Реконструкція даху у Івано-Франківськму ЦДЮТ (експертиза)</t>
  </si>
  <si>
    <t>ПКД Реконструкція будівлі СЗШ І-ІІІ ступенів в с.Нагачів Яворівського району Львівської області</t>
  </si>
  <si>
    <t>Реконструкція з надбудовою Завадівської ЗОШ І-ІІІст. В с.Завадів Яворівського району Львівської області.</t>
  </si>
  <si>
    <t>Будівництво  спортивного майданчика зі штучним (трав’яним) покриттям в смт. Шкло, вул.. Шевченка,1</t>
  </si>
  <si>
    <t>Капітальний ремонт покрівлі у Дошкільному Навчальному Закладі №5 по вул.Ст.Бандери,5 в м.Новояворівськ, Львівської області"</t>
  </si>
  <si>
    <t xml:space="preserve">Капітальний ремонт їдальні Старицької ЗОШ І-ІІІ ступенів імені Юрія Костіва  Яворівського району </t>
  </si>
  <si>
    <t>0217369</t>
  </si>
  <si>
    <t>7369</t>
  </si>
  <si>
    <t>Реалізація проектів з реконструкції, капітального ремонту приймальних відділень в опорних закладах охорони здоров'я у госпітальних округах</t>
  </si>
  <si>
    <t>0217322</t>
  </si>
  <si>
    <t>Капітальний ремонт приміщень приймально-діагностичного відділення Комунального некомерційного підприємства Яворівської районної ради Львівської області "Новояворівська районна лікарня імені Юрія Липи"</t>
  </si>
  <si>
    <t>Капітальний ремонт туалету ПК "Кристал"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</si>
  <si>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</si>
  <si>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</si>
  <si>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</si>
  <si>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Будівництво спортзалу в Бердихівському Навчально-виховному комплексі загальноосвітньої школи I—III ступенів ― дошкільний навчальний заклад с. Підлуби, вул. Шкільна, 2 Яворівського району Львівської області.</t>
  </si>
  <si>
    <t xml:space="preserve">Реконструкція горища Новояворівської загальноосвітньої школи I—III ступенів №2 під навчальні класи по вул. С. Стрільців, 7 в місті Новояворівськ Яворівського району </t>
  </si>
  <si>
    <t xml:space="preserve">Реконструкція горища Новояворівської загальноосвітньої школи I—III ступенів №2 під навчальні класи по вул. С.Стрільців, 7 в місті Новояворівськ Яворівського району </t>
  </si>
  <si>
    <t>Капітальний ремонт приміщень ДНЗ с.Нагачів</t>
  </si>
  <si>
    <t>Капітальний ремонт благоустрою ДНЗ с.Бунів</t>
  </si>
  <si>
    <t>Капітальний ремонт покрівлі Порічанського НВК ЗОШ І-ІІст.-ДНЗ Яворівського району Львівської області</t>
  </si>
  <si>
    <t>Капітальний ремонт коридору і сходової клітки  ДНЗ №4 м.Новояворівськ</t>
  </si>
  <si>
    <t>Капітальний ремонт  системи опалення  Новояворівська ЗОШ І-ІІІ ст.№2 Яворівського району Львівської області</t>
  </si>
  <si>
    <t>Виготовлення ПКД капітального ремонту  спортивного залу  у Чернилявській ЗОШ І-ІІІ ст.ім. Т.Перуна Яворівського району Львівської області</t>
  </si>
  <si>
    <t>Реконструкція системи водовідведення та будівництво  очисних споруд   КНП  ЯРР  ЛО«Яворівська ЦРЛ»</t>
  </si>
  <si>
    <t>Капітальний ремонт фасаду  ДНЗ с.Завадів</t>
  </si>
  <si>
    <t>0217323</t>
  </si>
  <si>
    <t>Капремонт системи опалення корпусу №2  для початкових класів опорного закладу"Краковецька ЗЗСО І-ІІІ ст. ім. Р. Шухевича</t>
  </si>
  <si>
    <t>Капітальний ремонт благоустрою подвір"я  ДНЗ с.Добростани</t>
  </si>
  <si>
    <t>ПКД Реконструкція даху в Шклівській ЗОШ I-III ступенів імені М. Корчака Яворівського району Львівської області</t>
  </si>
  <si>
    <t>Будівництво спортивного комплексу з плавальним басейном по вулиці Львівській у м.Яворів Львівської області, в тому числі виготовлення проектно-кошторисної документації</t>
  </si>
  <si>
    <t>Капітальний ремонт благоустрою території Новояворівської ЗОШ I-III ст. №2 Яворівського району Львівської області, в тому числі виготовлення ПКД</t>
  </si>
  <si>
    <t>0616083</t>
  </si>
  <si>
    <t>6083</t>
  </si>
  <si>
    <t>0610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</si>
  <si>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</si>
  <si>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2008-2020</t>
  </si>
  <si>
    <t>Будівництво малого групового будинку в с.Бірки Яворівського району Львівської області</t>
  </si>
  <si>
    <t>Голова районної ради</t>
  </si>
  <si>
    <t>М.Романюк</t>
  </si>
  <si>
    <t>від 20.01.2021 №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</si>
</sst>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/>
    <xf numFmtId="4" fontId="0" fillId="0" borderId="0" xfId="0" applyNumberFormat="1"/>
    <xf numFmtId="4" fontId="11" fillId="0" borderId="0" xfId="0" applyNumberFormat="1" applyFont="1"/>
    <xf numFmtId="0" fontId="0" fillId="0" borderId="4" xfId="0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/>
    <xf numFmtId="0" fontId="2" fillId="0" borderId="4" xfId="0" applyFont="1" applyBorder="1" applyAlignment="1">
      <alignment vertical="center" wrapText="1"/>
    </xf>
    <xf numFmtId="4" fontId="3" fillId="2" borderId="4" xfId="0" applyNumberFormat="1" applyFont="1" applyFill="1" applyBorder="1"/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0" fillId="0" borderId="4" xfId="0" applyNumberFormat="1" applyBorder="1"/>
    <xf numFmtId="4" fontId="12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Fill="1"/>
    <xf numFmtId="4" fontId="2" fillId="0" borderId="1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0" fontId="1" fillId="0" borderId="4" xfId="0" applyFont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4" fontId="2" fillId="5" borderId="4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top" wrapText="1"/>
    </xf>
    <xf numFmtId="4" fontId="15" fillId="0" borderId="0" xfId="0" applyNumberFormat="1" applyFont="1"/>
    <xf numFmtId="4" fontId="0" fillId="0" borderId="0" xfId="0" applyNumberFormat="1" applyFill="1"/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4" fontId="3" fillId="0" borderId="0" xfId="0" applyNumberFormat="1" applyFont="1"/>
    <xf numFmtId="4" fontId="17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6" fillId="0" borderId="4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18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center" wrapText="1"/>
    </xf>
    <xf numFmtId="0" fontId="16" fillId="4" borderId="4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4" fontId="16" fillId="4" borderId="4" xfId="0" applyNumberFormat="1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4" fontId="10" fillId="0" borderId="0" xfId="0" applyNumberFormat="1" applyFont="1"/>
    <xf numFmtId="0" fontId="13" fillId="0" borderId="11" xfId="0" applyFont="1" applyFill="1" applyBorder="1" applyAlignment="1">
      <alignment vertical="center"/>
    </xf>
    <xf numFmtId="165" fontId="11" fillId="0" borderId="0" xfId="0" applyNumberFormat="1" applyFont="1"/>
    <xf numFmtId="164" fontId="13" fillId="0" borderId="0" xfId="0" applyNumberFormat="1" applyFont="1" applyFill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center" vertical="center" wrapText="1"/>
    </xf>
    <xf numFmtId="4" fontId="20" fillId="0" borderId="4" xfId="0" quotePrefix="1" applyNumberFormat="1" applyFont="1" applyBorder="1" applyAlignment="1">
      <alignment horizontal="center" vertical="center" wrapText="1"/>
    </xf>
    <xf numFmtId="4" fontId="21" fillId="0" borderId="4" xfId="0" quotePrefix="1" applyNumberFormat="1" applyFont="1" applyBorder="1" applyAlignment="1">
      <alignment vertical="center" wrapText="1"/>
    </xf>
    <xf numFmtId="0" fontId="22" fillId="0" borderId="11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5" fontId="15" fillId="0" borderId="0" xfId="0" applyNumberFormat="1" applyFont="1"/>
    <xf numFmtId="4" fontId="10" fillId="0" borderId="0" xfId="0" applyNumberFormat="1" applyFont="1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3"/>
  <sheetViews>
    <sheetView tabSelected="1" topLeftCell="D1" zoomScale="87" zoomScaleNormal="87" workbookViewId="0">
      <selection activeCell="I4" sqref="I4"/>
    </sheetView>
  </sheetViews>
  <sheetFormatPr defaultRowHeight="14.4"/>
  <cols>
    <col min="1" max="1" width="0.88671875" customWidth="1"/>
    <col min="2" max="2" width="12.88671875" customWidth="1"/>
    <col min="3" max="3" width="11.6640625" customWidth="1"/>
    <col min="4" max="4" width="10" customWidth="1"/>
    <col min="5" max="5" width="34.88671875" customWidth="1"/>
    <col min="6" max="6" width="35.109375" customWidth="1"/>
    <col min="7" max="7" width="14.5546875" customWidth="1"/>
    <col min="8" max="8" width="14.33203125" customWidth="1"/>
    <col min="9" max="9" width="12.6640625" customWidth="1"/>
    <col min="10" max="10" width="14.44140625" customWidth="1"/>
    <col min="11" max="11" width="13.44140625" customWidth="1"/>
    <col min="12" max="12" width="14.33203125" bestFit="1" customWidth="1"/>
    <col min="13" max="13" width="11.44140625" customWidth="1"/>
    <col min="14" max="14" width="13" bestFit="1" customWidth="1"/>
  </cols>
  <sheetData>
    <row r="1" spans="2:12">
      <c r="I1" t="s">
        <v>28</v>
      </c>
      <c r="K1" s="21"/>
    </row>
    <row r="2" spans="2:12">
      <c r="I2" t="s">
        <v>13</v>
      </c>
    </row>
    <row r="3" spans="2:12">
      <c r="I3" t="s">
        <v>204</v>
      </c>
    </row>
    <row r="4" spans="2:12">
      <c r="I4" t="s">
        <v>29</v>
      </c>
    </row>
    <row r="5" spans="2:12">
      <c r="I5" t="s">
        <v>30</v>
      </c>
    </row>
    <row r="6" spans="2:12" ht="52.5" customHeight="1">
      <c r="C6" s="120" t="s">
        <v>27</v>
      </c>
      <c r="D6" s="120"/>
      <c r="E6" s="120"/>
      <c r="F6" s="120"/>
      <c r="G6" s="120"/>
      <c r="H6" s="120"/>
      <c r="I6" s="120"/>
      <c r="J6" s="120"/>
    </row>
    <row r="7" spans="2:12" ht="18" customHeight="1">
      <c r="B7" s="10">
        <v>13320200000</v>
      </c>
      <c r="C7" s="5"/>
      <c r="D7" s="5"/>
      <c r="E7" s="5"/>
      <c r="F7" s="5"/>
      <c r="G7" s="5"/>
      <c r="H7" s="5"/>
      <c r="I7" s="5"/>
    </row>
    <row r="8" spans="2:12" ht="15" thickBot="1">
      <c r="B8" s="11" t="s">
        <v>14</v>
      </c>
      <c r="K8" s="20" t="s">
        <v>23</v>
      </c>
    </row>
    <row r="9" spans="2:12" ht="86.25" customHeight="1">
      <c r="B9" s="113" t="s">
        <v>0</v>
      </c>
      <c r="C9" s="113" t="s">
        <v>1</v>
      </c>
      <c r="D9" s="115" t="s">
        <v>2</v>
      </c>
      <c r="E9" s="117" t="s">
        <v>3</v>
      </c>
      <c r="F9" s="117" t="s">
        <v>12</v>
      </c>
      <c r="G9" s="117" t="s">
        <v>4</v>
      </c>
      <c r="H9" s="117" t="s">
        <v>5</v>
      </c>
      <c r="I9" s="117" t="s">
        <v>6</v>
      </c>
      <c r="J9" s="117" t="s">
        <v>7</v>
      </c>
      <c r="K9" s="117" t="s">
        <v>8</v>
      </c>
    </row>
    <row r="10" spans="2:12" ht="83.25" customHeight="1" thickBot="1">
      <c r="B10" s="114"/>
      <c r="C10" s="114"/>
      <c r="D10" s="116"/>
      <c r="E10" s="118"/>
      <c r="F10" s="119"/>
      <c r="G10" s="118"/>
      <c r="H10" s="118"/>
      <c r="I10" s="118"/>
      <c r="J10" s="118"/>
      <c r="K10" s="118"/>
    </row>
    <row r="11" spans="2:12" ht="13.5" customHeight="1">
      <c r="B11" s="6">
        <v>1</v>
      </c>
      <c r="C11" s="7">
        <v>2</v>
      </c>
      <c r="D11" s="8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7">
        <v>10</v>
      </c>
    </row>
    <row r="12" spans="2:12" ht="31.5" customHeight="1">
      <c r="B12" s="17" t="s">
        <v>49</v>
      </c>
      <c r="C12" s="17"/>
      <c r="D12" s="17"/>
      <c r="E12" s="17" t="s">
        <v>50</v>
      </c>
      <c r="F12" s="17"/>
      <c r="G12" s="17"/>
      <c r="H12" s="17"/>
      <c r="I12" s="17"/>
      <c r="J12" s="19">
        <f>J13</f>
        <v>22432946</v>
      </c>
      <c r="K12" s="17"/>
    </row>
    <row r="13" spans="2:12" ht="31.5" customHeight="1">
      <c r="B13" s="17" t="s">
        <v>51</v>
      </c>
      <c r="C13" s="17"/>
      <c r="D13" s="17"/>
      <c r="E13" s="17" t="s">
        <v>50</v>
      </c>
      <c r="F13" s="17"/>
      <c r="G13" s="17"/>
      <c r="H13" s="17"/>
      <c r="I13" s="17"/>
      <c r="J13" s="19">
        <f>J14+J24</f>
        <v>22432946</v>
      </c>
      <c r="K13" s="17"/>
    </row>
    <row r="14" spans="2:12" ht="35.25" customHeight="1">
      <c r="B14" s="30" t="s">
        <v>173</v>
      </c>
      <c r="C14" s="30">
        <v>7322</v>
      </c>
      <c r="D14" s="30" t="s">
        <v>17</v>
      </c>
      <c r="E14" s="31" t="s">
        <v>58</v>
      </c>
      <c r="F14" s="31"/>
      <c r="G14" s="31"/>
      <c r="H14" s="31"/>
      <c r="I14" s="31"/>
      <c r="J14" s="34">
        <f>J15+J16+J17+J18+J19+J20+J21+J23+J22</f>
        <v>15590972</v>
      </c>
      <c r="K14" s="31"/>
      <c r="L14" s="23"/>
    </row>
    <row r="15" spans="2:12" ht="65.25" customHeight="1">
      <c r="B15" s="39" t="s">
        <v>173</v>
      </c>
      <c r="C15" s="39">
        <v>7322</v>
      </c>
      <c r="D15" s="39" t="s">
        <v>17</v>
      </c>
      <c r="E15" s="40" t="s">
        <v>58</v>
      </c>
      <c r="F15" s="37" t="s">
        <v>148</v>
      </c>
      <c r="G15" s="4" t="s">
        <v>43</v>
      </c>
      <c r="H15" s="13">
        <v>1395580</v>
      </c>
      <c r="I15" s="47">
        <v>70</v>
      </c>
      <c r="J15" s="13">
        <v>360300</v>
      </c>
      <c r="K15" s="4">
        <v>100</v>
      </c>
    </row>
    <row r="16" spans="2:12" ht="52.5" customHeight="1">
      <c r="B16" s="39" t="s">
        <v>173</v>
      </c>
      <c r="C16" s="39">
        <v>7322</v>
      </c>
      <c r="D16" s="39" t="s">
        <v>17</v>
      </c>
      <c r="E16" s="40" t="s">
        <v>58</v>
      </c>
      <c r="F16" s="37" t="s">
        <v>62</v>
      </c>
      <c r="G16" s="4">
        <v>2020</v>
      </c>
      <c r="H16" s="13">
        <v>1497261</v>
      </c>
      <c r="I16" s="47">
        <v>0</v>
      </c>
      <c r="J16" s="13">
        <f>700000+216572+220500+363000</f>
        <v>1500072</v>
      </c>
      <c r="K16" s="4">
        <v>76</v>
      </c>
      <c r="L16" s="102"/>
    </row>
    <row r="17" spans="1:12" ht="68.25" customHeight="1">
      <c r="B17" s="39" t="s">
        <v>173</v>
      </c>
      <c r="C17" s="39">
        <v>7322</v>
      </c>
      <c r="D17" s="39" t="s">
        <v>17</v>
      </c>
      <c r="E17" s="40" t="s">
        <v>58</v>
      </c>
      <c r="F17" s="37" t="s">
        <v>63</v>
      </c>
      <c r="G17" s="4">
        <v>2020</v>
      </c>
      <c r="H17" s="13">
        <v>1500000</v>
      </c>
      <c r="I17" s="47">
        <v>0</v>
      </c>
      <c r="J17" s="13">
        <v>1500000</v>
      </c>
      <c r="K17" s="4">
        <v>100</v>
      </c>
    </row>
    <row r="18" spans="1:12" ht="39.75" customHeight="1">
      <c r="B18" s="39" t="s">
        <v>173</v>
      </c>
      <c r="C18" s="39">
        <v>7322</v>
      </c>
      <c r="D18" s="39" t="s">
        <v>17</v>
      </c>
      <c r="E18" s="40" t="s">
        <v>58</v>
      </c>
      <c r="F18" s="12" t="s">
        <v>64</v>
      </c>
      <c r="G18" s="4">
        <v>2020</v>
      </c>
      <c r="H18" s="13">
        <v>100000</v>
      </c>
      <c r="I18" s="47">
        <v>0</v>
      </c>
      <c r="J18" s="13">
        <f>80000</f>
        <v>80000</v>
      </c>
      <c r="K18" s="45">
        <v>100</v>
      </c>
      <c r="L18" s="21"/>
    </row>
    <row r="19" spans="1:12" ht="57" customHeight="1">
      <c r="B19" s="39" t="s">
        <v>173</v>
      </c>
      <c r="C19" s="39">
        <v>7322</v>
      </c>
      <c r="D19" s="39" t="s">
        <v>17</v>
      </c>
      <c r="E19" s="40" t="s">
        <v>58</v>
      </c>
      <c r="F19" s="12" t="s">
        <v>56</v>
      </c>
      <c r="G19" s="4" t="s">
        <v>43</v>
      </c>
      <c r="H19" s="13">
        <v>8200000</v>
      </c>
      <c r="I19" s="47">
        <v>52</v>
      </c>
      <c r="J19" s="13">
        <v>3900000</v>
      </c>
      <c r="K19" s="4">
        <v>100</v>
      </c>
    </row>
    <row r="20" spans="1:12" ht="66" customHeight="1">
      <c r="B20" s="39" t="s">
        <v>173</v>
      </c>
      <c r="C20" s="39">
        <v>7322</v>
      </c>
      <c r="D20" s="39" t="s">
        <v>17</v>
      </c>
      <c r="E20" s="40" t="s">
        <v>58</v>
      </c>
      <c r="F20" s="12" t="s">
        <v>57</v>
      </c>
      <c r="G20" s="4" t="s">
        <v>43</v>
      </c>
      <c r="H20" s="13">
        <v>8049052.5</v>
      </c>
      <c r="I20" s="47">
        <v>5</v>
      </c>
      <c r="J20" s="13">
        <f>7100000+500000+490600</f>
        <v>8090600</v>
      </c>
      <c r="K20" s="4">
        <v>89</v>
      </c>
      <c r="L20" s="98"/>
    </row>
    <row r="21" spans="1:12" ht="61.5" customHeight="1">
      <c r="B21" s="39" t="s">
        <v>190</v>
      </c>
      <c r="C21" s="39">
        <v>7322</v>
      </c>
      <c r="D21" s="39" t="s">
        <v>17</v>
      </c>
      <c r="E21" s="40" t="s">
        <v>58</v>
      </c>
      <c r="F21" s="25" t="s">
        <v>162</v>
      </c>
      <c r="G21" s="26">
        <v>2020</v>
      </c>
      <c r="H21" s="27">
        <v>110000</v>
      </c>
      <c r="I21" s="26">
        <v>0</v>
      </c>
      <c r="J21" s="27">
        <f>140000-30000</f>
        <v>110000</v>
      </c>
      <c r="K21" s="26">
        <v>100</v>
      </c>
      <c r="L21" s="22"/>
    </row>
    <row r="22" spans="1:12" ht="74.25" hidden="1" customHeight="1">
      <c r="B22" s="39" t="s">
        <v>173</v>
      </c>
      <c r="C22" s="39">
        <v>7323</v>
      </c>
      <c r="D22" s="39" t="s">
        <v>59</v>
      </c>
      <c r="E22" s="40" t="s">
        <v>58</v>
      </c>
      <c r="F22" s="25" t="s">
        <v>188</v>
      </c>
      <c r="G22" s="26">
        <v>2020</v>
      </c>
      <c r="H22" s="27">
        <v>500000</v>
      </c>
      <c r="I22" s="26">
        <v>0</v>
      </c>
      <c r="J22" s="27">
        <f>500000-500000</f>
        <v>0</v>
      </c>
      <c r="K22" s="26">
        <v>100</v>
      </c>
      <c r="L22" s="22"/>
    </row>
    <row r="23" spans="1:12" ht="80.25" customHeight="1">
      <c r="B23" s="39" t="s">
        <v>173</v>
      </c>
      <c r="C23" s="39">
        <v>7322</v>
      </c>
      <c r="D23" s="39" t="s">
        <v>17</v>
      </c>
      <c r="E23" s="40" t="s">
        <v>58</v>
      </c>
      <c r="F23" s="25" t="s">
        <v>163</v>
      </c>
      <c r="G23" s="26">
        <v>2020</v>
      </c>
      <c r="H23" s="27">
        <v>50000</v>
      </c>
      <c r="I23" s="26">
        <v>0</v>
      </c>
      <c r="J23" s="27">
        <f>50000</f>
        <v>50000</v>
      </c>
      <c r="K23" s="26">
        <v>100</v>
      </c>
      <c r="L23" s="53"/>
    </row>
    <row r="24" spans="1:12" ht="147.75" customHeight="1">
      <c r="B24" s="39" t="s">
        <v>170</v>
      </c>
      <c r="C24" s="39" t="s">
        <v>171</v>
      </c>
      <c r="D24" s="39" t="s">
        <v>47</v>
      </c>
      <c r="E24" s="59" t="s">
        <v>172</v>
      </c>
      <c r="F24" s="12" t="s">
        <v>174</v>
      </c>
      <c r="G24" s="4">
        <v>2020</v>
      </c>
      <c r="H24" s="13">
        <v>6859368</v>
      </c>
      <c r="I24" s="4">
        <v>0</v>
      </c>
      <c r="J24" s="13">
        <f>6859368-17394</f>
        <v>6841974</v>
      </c>
      <c r="K24" s="4">
        <v>100</v>
      </c>
      <c r="L24" s="98"/>
    </row>
    <row r="25" spans="1:12" ht="80.25" hidden="1" customHeight="1">
      <c r="B25" s="41"/>
      <c r="C25" s="41"/>
      <c r="D25" s="41"/>
      <c r="E25" s="26"/>
      <c r="F25" s="4"/>
      <c r="G25" s="4"/>
      <c r="H25" s="13"/>
      <c r="I25" s="4"/>
      <c r="J25" s="13"/>
      <c r="K25" s="4"/>
    </row>
    <row r="26" spans="1:12" ht="80.25" hidden="1" customHeight="1">
      <c r="B26" s="39"/>
      <c r="C26" s="39"/>
      <c r="D26" s="39"/>
      <c r="E26" s="40"/>
      <c r="F26" s="40"/>
      <c r="G26" s="40"/>
      <c r="H26" s="28"/>
      <c r="I26" s="40"/>
      <c r="J26" s="28"/>
      <c r="K26" s="40"/>
    </row>
    <row r="27" spans="1:12" ht="80.25" hidden="1" customHeight="1">
      <c r="B27" s="39"/>
      <c r="C27" s="39"/>
      <c r="D27" s="39"/>
      <c r="E27" s="40"/>
      <c r="F27" s="4"/>
      <c r="G27" s="4"/>
      <c r="H27" s="13"/>
      <c r="I27" s="4"/>
      <c r="J27" s="13"/>
      <c r="K27" s="4"/>
    </row>
    <row r="28" spans="1:12" ht="80.25" hidden="1" customHeight="1">
      <c r="B28" s="41"/>
      <c r="C28" s="41"/>
      <c r="D28" s="41"/>
      <c r="E28" s="26"/>
      <c r="F28" s="4"/>
      <c r="G28" s="4"/>
      <c r="H28" s="13"/>
      <c r="I28" s="4"/>
      <c r="J28" s="13"/>
      <c r="K28" s="4"/>
    </row>
    <row r="29" spans="1:12" ht="80.25" hidden="1" customHeight="1">
      <c r="B29" s="41"/>
      <c r="C29" s="41"/>
      <c r="D29" s="41"/>
      <c r="E29" s="26"/>
      <c r="F29" s="4"/>
      <c r="G29" s="4"/>
      <c r="H29" s="13"/>
      <c r="I29" s="4"/>
      <c r="J29" s="13"/>
      <c r="K29" s="4"/>
    </row>
    <row r="30" spans="1:12" ht="80.25" hidden="1" customHeight="1">
      <c r="A30" s="52"/>
      <c r="B30" s="39"/>
      <c r="C30" s="39"/>
      <c r="D30" s="39"/>
      <c r="E30" s="40"/>
      <c r="F30" s="40"/>
      <c r="G30" s="40"/>
      <c r="H30" s="28"/>
      <c r="I30" s="40"/>
      <c r="J30" s="28"/>
      <c r="K30" s="40"/>
    </row>
    <row r="31" spans="1:12" ht="80.25" hidden="1" customHeight="1">
      <c r="B31" s="39"/>
      <c r="C31" s="39"/>
      <c r="D31" s="39"/>
      <c r="E31" s="40"/>
      <c r="F31" s="4"/>
      <c r="G31" s="4"/>
      <c r="H31" s="13"/>
      <c r="I31" s="4"/>
      <c r="J31" s="13"/>
      <c r="K31" s="4"/>
    </row>
    <row r="32" spans="1:12" ht="80.25" hidden="1" customHeight="1">
      <c r="B32" s="41"/>
      <c r="C32" s="41"/>
      <c r="D32" s="41"/>
      <c r="E32" s="26"/>
      <c r="F32" s="4"/>
      <c r="G32" s="4"/>
      <c r="H32" s="13"/>
      <c r="I32" s="4"/>
      <c r="J32" s="13"/>
      <c r="K32" s="4"/>
    </row>
    <row r="33" spans="2:14" ht="80.25" hidden="1" customHeight="1">
      <c r="B33" s="41"/>
      <c r="C33" s="41"/>
      <c r="D33" s="41"/>
      <c r="E33" s="26"/>
      <c r="F33" s="4"/>
      <c r="G33" s="4"/>
      <c r="H33" s="13"/>
      <c r="I33" s="4"/>
      <c r="J33" s="13"/>
      <c r="K33" s="4"/>
    </row>
    <row r="34" spans="2:14" ht="80.25" hidden="1" customHeight="1">
      <c r="B34" s="41"/>
      <c r="C34" s="41"/>
      <c r="D34" s="41"/>
      <c r="E34" s="26"/>
      <c r="F34" s="4"/>
      <c r="G34" s="4"/>
      <c r="H34" s="13"/>
      <c r="I34" s="4"/>
      <c r="J34" s="13"/>
      <c r="K34" s="4"/>
    </row>
    <row r="35" spans="2:14" ht="80.25" hidden="1" customHeight="1">
      <c r="B35" s="41"/>
      <c r="C35" s="41"/>
      <c r="D35" s="41"/>
      <c r="E35" s="26"/>
      <c r="F35" s="4"/>
      <c r="G35" s="4"/>
      <c r="H35" s="13"/>
      <c r="I35" s="4"/>
      <c r="J35" s="13"/>
      <c r="K35" s="4"/>
    </row>
    <row r="36" spans="2:14" ht="80.25" hidden="1" customHeight="1">
      <c r="B36" s="41"/>
      <c r="C36" s="41"/>
      <c r="D36" s="41"/>
      <c r="E36" s="26"/>
      <c r="F36" s="4"/>
      <c r="G36" s="4"/>
      <c r="H36" s="13"/>
      <c r="I36" s="4"/>
      <c r="J36" s="13"/>
      <c r="K36" s="4"/>
    </row>
    <row r="37" spans="2:14" ht="80.25" hidden="1" customHeight="1">
      <c r="B37" s="41"/>
      <c r="C37" s="41"/>
      <c r="D37" s="41"/>
      <c r="E37" s="26"/>
      <c r="F37" s="4"/>
      <c r="G37" s="4"/>
      <c r="H37" s="13"/>
      <c r="I37" s="4"/>
      <c r="J37" s="13"/>
      <c r="K37" s="4"/>
    </row>
    <row r="38" spans="2:14" ht="80.25" hidden="1" customHeight="1">
      <c r="B38" s="41"/>
      <c r="C38" s="41"/>
      <c r="D38" s="41"/>
      <c r="E38" s="26"/>
      <c r="F38" s="4"/>
      <c r="G38" s="4"/>
      <c r="H38" s="13"/>
      <c r="I38" s="4"/>
      <c r="J38" s="13"/>
      <c r="K38" s="4"/>
    </row>
    <row r="39" spans="2:14" ht="39.75" customHeight="1">
      <c r="B39" s="17" t="s">
        <v>52</v>
      </c>
      <c r="C39" s="17"/>
      <c r="D39" s="17"/>
      <c r="E39" s="17" t="s">
        <v>53</v>
      </c>
      <c r="F39" s="17"/>
      <c r="G39" s="17"/>
      <c r="H39" s="19"/>
      <c r="I39" s="17"/>
      <c r="J39" s="19">
        <f>J40</f>
        <v>82045222.799999997</v>
      </c>
      <c r="K39" s="17"/>
      <c r="M39" s="22"/>
    </row>
    <row r="40" spans="2:14" ht="48.75" customHeight="1">
      <c r="B40" s="17" t="s">
        <v>24</v>
      </c>
      <c r="C40" s="17"/>
      <c r="D40" s="17"/>
      <c r="E40" s="17" t="s">
        <v>26</v>
      </c>
      <c r="F40" s="17"/>
      <c r="G40" s="17"/>
      <c r="H40" s="19"/>
      <c r="I40" s="17"/>
      <c r="J40" s="19">
        <f>J43+J182++J189+J193+J41</f>
        <v>82045222.799999997</v>
      </c>
      <c r="K40" s="17"/>
    </row>
    <row r="41" spans="2:14" ht="121.5" customHeight="1">
      <c r="B41" s="103" t="s">
        <v>196</v>
      </c>
      <c r="C41" s="103" t="s">
        <v>197</v>
      </c>
      <c r="D41" s="104" t="s">
        <v>198</v>
      </c>
      <c r="E41" s="105" t="s">
        <v>199</v>
      </c>
      <c r="F41" s="26" t="s">
        <v>201</v>
      </c>
      <c r="G41" s="26" t="s">
        <v>200</v>
      </c>
      <c r="H41" s="27">
        <v>9400000</v>
      </c>
      <c r="I41" s="26">
        <v>62</v>
      </c>
      <c r="J41" s="27">
        <f>3405969.8+148000+135783</f>
        <v>3689752.8</v>
      </c>
      <c r="K41" s="40"/>
      <c r="L41" s="21"/>
    </row>
    <row r="42" spans="2:14" ht="39.75" hidden="1" customHeight="1">
      <c r="B42" s="40"/>
      <c r="C42" s="40"/>
      <c r="D42" s="40"/>
      <c r="E42" s="40"/>
      <c r="F42" s="40"/>
      <c r="G42" s="40"/>
      <c r="H42" s="28"/>
      <c r="I42" s="40"/>
      <c r="J42" s="28"/>
      <c r="K42" s="40"/>
    </row>
    <row r="43" spans="2:14" ht="32.25" customHeight="1">
      <c r="B43" s="31" t="s">
        <v>15</v>
      </c>
      <c r="C43" s="31" t="s">
        <v>16</v>
      </c>
      <c r="D43" s="31" t="s">
        <v>17</v>
      </c>
      <c r="E43" s="31" t="s">
        <v>18</v>
      </c>
      <c r="F43" s="33"/>
      <c r="G43" s="33"/>
      <c r="H43" s="35"/>
      <c r="I43" s="33"/>
      <c r="J43" s="35">
        <f>J44+J149+J162</f>
        <v>69189870</v>
      </c>
      <c r="K43" s="33"/>
      <c r="L43" s="22"/>
    </row>
    <row r="44" spans="2:14" ht="4.5" hidden="1" customHeight="1">
      <c r="B44" s="40" t="s">
        <v>15</v>
      </c>
      <c r="C44" s="40" t="s">
        <v>16</v>
      </c>
      <c r="D44" s="40" t="s">
        <v>17</v>
      </c>
      <c r="E44" s="40" t="s">
        <v>18</v>
      </c>
      <c r="F44" s="4"/>
      <c r="G44" s="4"/>
      <c r="H44" s="13"/>
      <c r="I44" s="4"/>
      <c r="J44" s="29">
        <f>J45+J46+J47+J49+J50+J51+J52+J53+J54+J55+J56+J58+J59+J60+J61+J63+J64+J65+J66+J67+J68+J69+J70+J72+J73+J74+J75+J76+J77+J78+J79+J80+J81+J82+J84+J85+J86+J87+J88+J89+J90+J91+J92+J93+J94+J95+J96+J97+J98+J101+J102+J103+J106+J107+J108+J109+J110+J111+J112+J113+J114+J115+J116+J117+J118+J119+J120+J121+J122+J123+J124+J125+J126+J127+J128+J129+J130+J131+J132+J133+J134+J136+J137+J138+J139+J140+J141+J142+J143+J144+J145+J146+J147</f>
        <v>58430691</v>
      </c>
      <c r="K44" s="4"/>
      <c r="L44" s="22">
        <f>L51+L53+L58+L61+L63+L67+L68+L69+L70+L72+L74+L75+L76+L77+L81+L84+L86+L87+L88+L95+L96+L97+L103+L106+L109+L110+L112+L115+L116+L118+L119+L120+L121+L124+L127+L129+L131+L134+L136+L146</f>
        <v>0</v>
      </c>
      <c r="M44" s="23"/>
      <c r="N44" s="22"/>
    </row>
    <row r="45" spans="2:14" ht="31.2">
      <c r="B45" s="40" t="s">
        <v>15</v>
      </c>
      <c r="C45" s="40" t="s">
        <v>16</v>
      </c>
      <c r="D45" s="40" t="s">
        <v>17</v>
      </c>
      <c r="E45" s="40" t="s">
        <v>18</v>
      </c>
      <c r="F45" s="80" t="s">
        <v>182</v>
      </c>
      <c r="G45" s="81" t="s">
        <v>43</v>
      </c>
      <c r="H45" s="82">
        <v>1150395</v>
      </c>
      <c r="I45" s="81">
        <v>100</v>
      </c>
      <c r="J45" s="82">
        <f>500000+234800</f>
        <v>734800</v>
      </c>
      <c r="K45" s="4">
        <v>80</v>
      </c>
      <c r="L45" s="53"/>
    </row>
    <row r="46" spans="2:14" ht="31.2">
      <c r="B46" s="40" t="s">
        <v>15</v>
      </c>
      <c r="C46" s="40" t="s">
        <v>16</v>
      </c>
      <c r="D46" s="40" t="s">
        <v>17</v>
      </c>
      <c r="E46" s="40" t="s">
        <v>18</v>
      </c>
      <c r="F46" s="94" t="s">
        <v>189</v>
      </c>
      <c r="G46" s="4" t="s">
        <v>43</v>
      </c>
      <c r="H46" s="13">
        <v>2623915.15</v>
      </c>
      <c r="I46" s="45">
        <v>60</v>
      </c>
      <c r="J46" s="13">
        <f>1000000-14423.49</f>
        <v>985576.51</v>
      </c>
      <c r="K46" s="4">
        <v>100</v>
      </c>
      <c r="L46" s="22"/>
    </row>
    <row r="47" spans="2:14" ht="31.2">
      <c r="B47" s="40" t="s">
        <v>15</v>
      </c>
      <c r="C47" s="40" t="s">
        <v>16</v>
      </c>
      <c r="D47" s="40" t="s">
        <v>17</v>
      </c>
      <c r="E47" s="40" t="s">
        <v>18</v>
      </c>
      <c r="F47" s="94" t="s">
        <v>192</v>
      </c>
      <c r="G47" s="81" t="s">
        <v>43</v>
      </c>
      <c r="H47" s="82">
        <v>258218.48</v>
      </c>
      <c r="I47" s="83">
        <v>60</v>
      </c>
      <c r="J47" s="82">
        <f>81500+23.49</f>
        <v>81523.490000000005</v>
      </c>
      <c r="K47" s="4">
        <v>100</v>
      </c>
      <c r="L47" s="22"/>
    </row>
    <row r="48" spans="2:14" ht="22.5" hidden="1" customHeight="1">
      <c r="B48" s="40" t="s">
        <v>15</v>
      </c>
      <c r="C48" s="40" t="s">
        <v>16</v>
      </c>
      <c r="D48" s="40" t="s">
        <v>17</v>
      </c>
      <c r="E48" s="40" t="s">
        <v>18</v>
      </c>
      <c r="F48" s="46"/>
      <c r="G48" s="81"/>
      <c r="H48" s="82"/>
      <c r="I48" s="83"/>
      <c r="J48" s="82"/>
      <c r="K48" s="4"/>
      <c r="L48" s="22"/>
    </row>
    <row r="49" spans="2:12" ht="31.2">
      <c r="B49" s="40" t="s">
        <v>15</v>
      </c>
      <c r="C49" s="40" t="s">
        <v>16</v>
      </c>
      <c r="D49" s="40" t="s">
        <v>17</v>
      </c>
      <c r="E49" s="40" t="s">
        <v>18</v>
      </c>
      <c r="F49" s="80" t="s">
        <v>183</v>
      </c>
      <c r="G49" s="81">
        <v>2020</v>
      </c>
      <c r="H49" s="82">
        <v>175000</v>
      </c>
      <c r="I49" s="83"/>
      <c r="J49" s="82">
        <v>175000</v>
      </c>
      <c r="K49" s="4">
        <v>80</v>
      </c>
      <c r="L49" s="22"/>
    </row>
    <row r="50" spans="2:12" ht="84.75" customHeight="1">
      <c r="B50" s="40" t="s">
        <v>15</v>
      </c>
      <c r="C50" s="40" t="s">
        <v>16</v>
      </c>
      <c r="D50" s="40" t="s">
        <v>17</v>
      </c>
      <c r="E50" s="40" t="s">
        <v>18</v>
      </c>
      <c r="F50" s="77" t="s">
        <v>168</v>
      </c>
      <c r="G50" s="78">
        <v>2020</v>
      </c>
      <c r="H50" s="79">
        <v>1300000</v>
      </c>
      <c r="I50" s="78">
        <v>0</v>
      </c>
      <c r="J50" s="79">
        <f>300000+500000+500000</f>
        <v>1300000</v>
      </c>
      <c r="K50" s="4">
        <v>100</v>
      </c>
      <c r="L50" s="22"/>
    </row>
    <row r="51" spans="2:12" ht="85.5" customHeight="1">
      <c r="B51" s="40" t="s">
        <v>15</v>
      </c>
      <c r="C51" s="40" t="s">
        <v>16</v>
      </c>
      <c r="D51" s="40" t="s">
        <v>17</v>
      </c>
      <c r="E51" s="40" t="s">
        <v>18</v>
      </c>
      <c r="F51" s="80" t="s">
        <v>65</v>
      </c>
      <c r="G51" s="81" t="s">
        <v>43</v>
      </c>
      <c r="H51" s="82">
        <v>2395671.11</v>
      </c>
      <c r="I51" s="81">
        <v>70</v>
      </c>
      <c r="J51" s="82">
        <f>805000-50000-4400</f>
        <v>750600</v>
      </c>
      <c r="K51" s="4">
        <v>100</v>
      </c>
      <c r="L51" s="98"/>
    </row>
    <row r="52" spans="2:12" ht="62.4">
      <c r="B52" s="40" t="s">
        <v>15</v>
      </c>
      <c r="C52" s="40" t="s">
        <v>16</v>
      </c>
      <c r="D52" s="40" t="s">
        <v>17</v>
      </c>
      <c r="E52" s="40" t="s">
        <v>18</v>
      </c>
      <c r="F52" s="12" t="s">
        <v>66</v>
      </c>
      <c r="G52" s="4" t="s">
        <v>43</v>
      </c>
      <c r="H52" s="13">
        <v>1180074</v>
      </c>
      <c r="I52" s="4">
        <v>30</v>
      </c>
      <c r="J52" s="13">
        <v>730000</v>
      </c>
      <c r="K52" s="4">
        <v>100</v>
      </c>
    </row>
    <row r="53" spans="2:12" ht="62.4">
      <c r="B53" s="40" t="s">
        <v>15</v>
      </c>
      <c r="C53" s="40" t="s">
        <v>16</v>
      </c>
      <c r="D53" s="40" t="s">
        <v>17</v>
      </c>
      <c r="E53" s="40" t="s">
        <v>18</v>
      </c>
      <c r="F53" s="80" t="s">
        <v>67</v>
      </c>
      <c r="G53" s="4" t="s">
        <v>43</v>
      </c>
      <c r="H53" s="13">
        <v>2678370</v>
      </c>
      <c r="I53" s="4">
        <v>15</v>
      </c>
      <c r="J53" s="13">
        <f>2395000+250000-51000</f>
        <v>2594000</v>
      </c>
      <c r="K53" s="4">
        <v>100</v>
      </c>
      <c r="L53" s="98"/>
    </row>
    <row r="54" spans="2:12" ht="78">
      <c r="B54" s="40" t="s">
        <v>15</v>
      </c>
      <c r="C54" s="40" t="s">
        <v>16</v>
      </c>
      <c r="D54" s="40" t="s">
        <v>17</v>
      </c>
      <c r="E54" s="40" t="s">
        <v>18</v>
      </c>
      <c r="F54" s="12" t="s">
        <v>68</v>
      </c>
      <c r="G54" s="4" t="s">
        <v>69</v>
      </c>
      <c r="H54" s="13">
        <v>1500000</v>
      </c>
      <c r="I54" s="4">
        <v>0</v>
      </c>
      <c r="J54" s="13">
        <v>700000</v>
      </c>
      <c r="K54" s="4">
        <v>50</v>
      </c>
    </row>
    <row r="55" spans="2:12" ht="78">
      <c r="B55" s="40" t="s">
        <v>15</v>
      </c>
      <c r="C55" s="40" t="s">
        <v>16</v>
      </c>
      <c r="D55" s="40" t="s">
        <v>17</v>
      </c>
      <c r="E55" s="40" t="s">
        <v>18</v>
      </c>
      <c r="F55" s="12" t="s">
        <v>70</v>
      </c>
      <c r="G55" s="4">
        <v>2020</v>
      </c>
      <c r="H55" s="13">
        <v>120000</v>
      </c>
      <c r="I55" s="4">
        <v>0</v>
      </c>
      <c r="J55" s="13">
        <v>120000</v>
      </c>
      <c r="K55" s="4">
        <v>100</v>
      </c>
    </row>
    <row r="56" spans="2:12" ht="62.4">
      <c r="B56" s="40" t="s">
        <v>15</v>
      </c>
      <c r="C56" s="40" t="s">
        <v>16</v>
      </c>
      <c r="D56" s="40" t="s">
        <v>17</v>
      </c>
      <c r="E56" s="40" t="s">
        <v>18</v>
      </c>
      <c r="F56" s="12" t="s">
        <v>71</v>
      </c>
      <c r="G56" s="4" t="s">
        <v>69</v>
      </c>
      <c r="H56" s="13">
        <v>1500000</v>
      </c>
      <c r="I56" s="4">
        <v>0</v>
      </c>
      <c r="J56" s="70">
        <v>1000000</v>
      </c>
      <c r="K56" s="4">
        <v>70</v>
      </c>
    </row>
    <row r="57" spans="2:12" ht="15.6" hidden="1">
      <c r="B57" s="40"/>
      <c r="C57" s="40"/>
      <c r="D57" s="40"/>
      <c r="E57" s="40"/>
      <c r="F57" s="12"/>
      <c r="G57" s="4"/>
      <c r="H57" s="13"/>
      <c r="I57" s="4"/>
      <c r="J57" s="13"/>
      <c r="K57" s="4"/>
      <c r="L57" s="22"/>
    </row>
    <row r="58" spans="2:12" ht="62.4">
      <c r="B58" s="40" t="s">
        <v>15</v>
      </c>
      <c r="C58" s="40" t="s">
        <v>16</v>
      </c>
      <c r="D58" s="40" t="s">
        <v>17</v>
      </c>
      <c r="E58" s="40" t="s">
        <v>18</v>
      </c>
      <c r="F58" s="12" t="s">
        <v>73</v>
      </c>
      <c r="G58" s="4" t="s">
        <v>43</v>
      </c>
      <c r="H58" s="13">
        <v>2347477.21</v>
      </c>
      <c r="I58" s="4">
        <v>40</v>
      </c>
      <c r="J58" s="13">
        <f>1400000-7000</f>
        <v>1393000</v>
      </c>
      <c r="K58" s="4">
        <v>100</v>
      </c>
      <c r="L58" s="98"/>
    </row>
    <row r="59" spans="2:12" ht="78">
      <c r="B59" s="40" t="s">
        <v>15</v>
      </c>
      <c r="C59" s="40" t="s">
        <v>16</v>
      </c>
      <c r="D59" s="40" t="s">
        <v>17</v>
      </c>
      <c r="E59" s="40" t="s">
        <v>18</v>
      </c>
      <c r="F59" s="12" t="s">
        <v>149</v>
      </c>
      <c r="G59" s="4" t="s">
        <v>43</v>
      </c>
      <c r="H59" s="13">
        <v>1434288.62</v>
      </c>
      <c r="I59" s="4">
        <v>70</v>
      </c>
      <c r="J59" s="13">
        <v>490000</v>
      </c>
      <c r="K59" s="4">
        <v>100</v>
      </c>
    </row>
    <row r="60" spans="2:12" ht="62.4">
      <c r="B60" s="40" t="s">
        <v>15</v>
      </c>
      <c r="C60" s="40" t="s">
        <v>16</v>
      </c>
      <c r="D60" s="40" t="s">
        <v>17</v>
      </c>
      <c r="E60" s="40" t="s">
        <v>18</v>
      </c>
      <c r="F60" s="12" t="s">
        <v>74</v>
      </c>
      <c r="G60" s="4" t="s">
        <v>43</v>
      </c>
      <c r="H60" s="13">
        <v>3679249.24</v>
      </c>
      <c r="I60" s="4">
        <v>30</v>
      </c>
      <c r="J60" s="13">
        <v>2805000</v>
      </c>
      <c r="K60" s="4">
        <v>100</v>
      </c>
    </row>
    <row r="61" spans="2:12" ht="78">
      <c r="B61" s="40" t="s">
        <v>15</v>
      </c>
      <c r="C61" s="40" t="s">
        <v>16</v>
      </c>
      <c r="D61" s="40" t="s">
        <v>17</v>
      </c>
      <c r="E61" s="40" t="s">
        <v>18</v>
      </c>
      <c r="F61" s="12" t="s">
        <v>75</v>
      </c>
      <c r="G61" s="4" t="s">
        <v>43</v>
      </c>
      <c r="H61" s="13">
        <v>3431277.83</v>
      </c>
      <c r="I61" s="4">
        <v>20</v>
      </c>
      <c r="J61" s="13">
        <f>2550000-16000</f>
        <v>2534000</v>
      </c>
      <c r="K61" s="4">
        <v>100</v>
      </c>
      <c r="L61" s="98"/>
    </row>
    <row r="62" spans="2:12" ht="15.6" hidden="1">
      <c r="B62" s="40"/>
      <c r="C62" s="40"/>
      <c r="D62" s="40"/>
      <c r="E62" s="40"/>
      <c r="F62" s="46"/>
      <c r="G62" s="4"/>
      <c r="H62" s="13"/>
      <c r="I62" s="4"/>
      <c r="J62" s="13"/>
      <c r="K62" s="4"/>
      <c r="L62" s="22"/>
    </row>
    <row r="63" spans="2:12" ht="62.4">
      <c r="B63" s="40" t="s">
        <v>15</v>
      </c>
      <c r="C63" s="40" t="s">
        <v>16</v>
      </c>
      <c r="D63" s="40" t="s">
        <v>17</v>
      </c>
      <c r="E63" s="40" t="s">
        <v>18</v>
      </c>
      <c r="F63" s="12" t="s">
        <v>76</v>
      </c>
      <c r="G63" s="4">
        <v>2020</v>
      </c>
      <c r="H63" s="13">
        <f>700000-26000</f>
        <v>674000</v>
      </c>
      <c r="I63" s="4">
        <v>0</v>
      </c>
      <c r="J63" s="13">
        <f>700000-26000</f>
        <v>674000</v>
      </c>
      <c r="K63" s="4">
        <v>100</v>
      </c>
      <c r="L63" s="98"/>
    </row>
    <row r="64" spans="2:12" ht="62.4">
      <c r="B64" s="40" t="s">
        <v>15</v>
      </c>
      <c r="C64" s="40" t="s">
        <v>16</v>
      </c>
      <c r="D64" s="40" t="s">
        <v>17</v>
      </c>
      <c r="E64" s="40" t="s">
        <v>18</v>
      </c>
      <c r="F64" s="12" t="s">
        <v>77</v>
      </c>
      <c r="G64" s="4">
        <v>2020</v>
      </c>
      <c r="H64" s="13">
        <v>67000</v>
      </c>
      <c r="I64" s="4">
        <v>0</v>
      </c>
      <c r="J64" s="13">
        <v>67000</v>
      </c>
      <c r="K64" s="4">
        <v>100</v>
      </c>
    </row>
    <row r="65" spans="2:13" ht="62.4">
      <c r="B65" s="40" t="s">
        <v>15</v>
      </c>
      <c r="C65" s="40" t="s">
        <v>16</v>
      </c>
      <c r="D65" s="40" t="s">
        <v>17</v>
      </c>
      <c r="E65" s="40" t="s">
        <v>18</v>
      </c>
      <c r="F65" s="12" t="s">
        <v>78</v>
      </c>
      <c r="G65" s="4" t="s">
        <v>69</v>
      </c>
      <c r="H65" s="13">
        <v>1000000</v>
      </c>
      <c r="I65" s="4">
        <v>0</v>
      </c>
      <c r="J65" s="13">
        <v>300000</v>
      </c>
      <c r="K65" s="4">
        <v>25</v>
      </c>
    </row>
    <row r="66" spans="2:13" ht="78">
      <c r="B66" s="40" t="s">
        <v>15</v>
      </c>
      <c r="C66" s="40" t="s">
        <v>16</v>
      </c>
      <c r="D66" s="40" t="s">
        <v>17</v>
      </c>
      <c r="E66" s="40" t="s">
        <v>18</v>
      </c>
      <c r="F66" s="12" t="s">
        <v>79</v>
      </c>
      <c r="G66" s="4">
        <v>2020</v>
      </c>
      <c r="H66" s="13">
        <v>280000</v>
      </c>
      <c r="I66" s="4">
        <v>0</v>
      </c>
      <c r="J66" s="13">
        <f>280000-31500</f>
        <v>248500</v>
      </c>
      <c r="K66" s="4">
        <v>100</v>
      </c>
      <c r="L66" s="53"/>
    </row>
    <row r="67" spans="2:13" ht="78">
      <c r="B67" s="40" t="s">
        <v>15</v>
      </c>
      <c r="C67" s="40" t="s">
        <v>16</v>
      </c>
      <c r="D67" s="40" t="s">
        <v>17</v>
      </c>
      <c r="E67" s="40" t="s">
        <v>18</v>
      </c>
      <c r="F67" s="12" t="s">
        <v>150</v>
      </c>
      <c r="G67" s="4" t="s">
        <v>69</v>
      </c>
      <c r="H67" s="13">
        <v>748000</v>
      </c>
      <c r="I67" s="4">
        <v>0</v>
      </c>
      <c r="J67" s="13">
        <f>352000+396000-4316</f>
        <v>743684</v>
      </c>
      <c r="K67" s="4">
        <v>50</v>
      </c>
      <c r="L67" s="98"/>
      <c r="M67" s="23"/>
    </row>
    <row r="68" spans="2:13" ht="62.4">
      <c r="B68" s="40" t="s">
        <v>15</v>
      </c>
      <c r="C68" s="40" t="s">
        <v>16</v>
      </c>
      <c r="D68" s="40" t="s">
        <v>17</v>
      </c>
      <c r="E68" s="40" t="s">
        <v>18</v>
      </c>
      <c r="F68" s="12" t="s">
        <v>80</v>
      </c>
      <c r="G68" s="4">
        <v>2020</v>
      </c>
      <c r="H68" s="13">
        <v>255000</v>
      </c>
      <c r="I68" s="4">
        <v>0</v>
      </c>
      <c r="J68" s="13">
        <f>200000+55000-2774</f>
        <v>252226</v>
      </c>
      <c r="K68" s="4">
        <v>100</v>
      </c>
      <c r="L68" s="98"/>
    </row>
    <row r="69" spans="2:13" ht="78">
      <c r="B69" s="40" t="s">
        <v>15</v>
      </c>
      <c r="C69" s="40" t="s">
        <v>16</v>
      </c>
      <c r="D69" s="40" t="s">
        <v>17</v>
      </c>
      <c r="E69" s="40" t="s">
        <v>18</v>
      </c>
      <c r="F69" s="12" t="s">
        <v>81</v>
      </c>
      <c r="G69" s="4" t="s">
        <v>69</v>
      </c>
      <c r="H69" s="13">
        <v>1500000</v>
      </c>
      <c r="I69" s="4">
        <v>0</v>
      </c>
      <c r="J69" s="13">
        <f>300000-290000</f>
        <v>10000</v>
      </c>
      <c r="K69" s="4">
        <v>20</v>
      </c>
      <c r="L69" s="99"/>
    </row>
    <row r="70" spans="2:13" ht="73.5" customHeight="1">
      <c r="B70" s="40"/>
      <c r="C70" s="40" t="s">
        <v>16</v>
      </c>
      <c r="D70" s="40" t="s">
        <v>17</v>
      </c>
      <c r="E70" s="40" t="s">
        <v>18</v>
      </c>
      <c r="F70" s="77" t="s">
        <v>186</v>
      </c>
      <c r="G70" s="78" t="s">
        <v>69</v>
      </c>
      <c r="H70" s="79">
        <v>3399804</v>
      </c>
      <c r="I70" s="78">
        <v>4</v>
      </c>
      <c r="J70" s="79">
        <f>1000000+1000000-2435</f>
        <v>1997565</v>
      </c>
      <c r="K70" s="4">
        <v>30</v>
      </c>
      <c r="L70" s="107"/>
    </row>
    <row r="71" spans="2:13" ht="15" hidden="1" customHeight="1">
      <c r="B71" s="40"/>
      <c r="C71" s="40"/>
      <c r="D71" s="40"/>
      <c r="E71" s="40"/>
      <c r="F71" s="12"/>
      <c r="G71" s="4"/>
      <c r="H71" s="13"/>
      <c r="I71" s="4"/>
      <c r="J71" s="13"/>
      <c r="K71" s="4"/>
      <c r="L71" s="22"/>
    </row>
    <row r="72" spans="2:13" ht="31.2">
      <c r="B72" s="40" t="s">
        <v>15</v>
      </c>
      <c r="C72" s="40" t="s">
        <v>16</v>
      </c>
      <c r="D72" s="40" t="s">
        <v>17</v>
      </c>
      <c r="E72" s="40" t="s">
        <v>18</v>
      </c>
      <c r="F72" s="77" t="s">
        <v>31</v>
      </c>
      <c r="G72" s="26">
        <v>2020</v>
      </c>
      <c r="H72" s="27">
        <v>1386895</v>
      </c>
      <c r="I72" s="26">
        <v>0</v>
      </c>
      <c r="J72" s="27">
        <f>800000+580000+6895</f>
        <v>1386895</v>
      </c>
      <c r="K72" s="4">
        <v>100</v>
      </c>
      <c r="L72" s="98"/>
    </row>
    <row r="73" spans="2:13" ht="31.2">
      <c r="B73" s="40" t="s">
        <v>15</v>
      </c>
      <c r="C73" s="40" t="s">
        <v>16</v>
      </c>
      <c r="D73" s="40" t="s">
        <v>17</v>
      </c>
      <c r="E73" s="40" t="s">
        <v>18</v>
      </c>
      <c r="F73" s="25" t="s">
        <v>32</v>
      </c>
      <c r="G73" s="26">
        <v>2019</v>
      </c>
      <c r="H73" s="27">
        <v>555493.63</v>
      </c>
      <c r="I73" s="26">
        <v>100</v>
      </c>
      <c r="J73" s="27">
        <v>300000</v>
      </c>
      <c r="K73" s="4">
        <v>100</v>
      </c>
      <c r="L73" s="22"/>
    </row>
    <row r="74" spans="2:13" ht="31.2">
      <c r="B74" s="40" t="s">
        <v>15</v>
      </c>
      <c r="C74" s="40" t="s">
        <v>16</v>
      </c>
      <c r="D74" s="40" t="s">
        <v>17</v>
      </c>
      <c r="E74" s="40" t="s">
        <v>18</v>
      </c>
      <c r="F74" s="77" t="s">
        <v>33</v>
      </c>
      <c r="G74" s="78" t="s">
        <v>43</v>
      </c>
      <c r="H74" s="79">
        <v>2630891.9700000002</v>
      </c>
      <c r="I74" s="78">
        <v>10</v>
      </c>
      <c r="J74" s="79">
        <f>2000000-150000-300000</f>
        <v>1550000</v>
      </c>
      <c r="K74" s="4">
        <v>100</v>
      </c>
      <c r="L74" s="21"/>
    </row>
    <row r="75" spans="2:13" ht="31.2">
      <c r="B75" s="40" t="s">
        <v>15</v>
      </c>
      <c r="C75" s="40" t="s">
        <v>16</v>
      </c>
      <c r="D75" s="40" t="s">
        <v>17</v>
      </c>
      <c r="E75" s="40" t="s">
        <v>18</v>
      </c>
      <c r="F75" s="77" t="s">
        <v>34</v>
      </c>
      <c r="G75" s="78" t="s">
        <v>43</v>
      </c>
      <c r="H75" s="79">
        <v>5265839.25</v>
      </c>
      <c r="I75" s="78">
        <v>0</v>
      </c>
      <c r="J75" s="79">
        <f>2000000-150000-300000</f>
        <v>1550000</v>
      </c>
      <c r="K75" s="4">
        <v>100</v>
      </c>
      <c r="L75" s="21"/>
    </row>
    <row r="76" spans="2:13" ht="31.2">
      <c r="B76" s="40" t="s">
        <v>15</v>
      </c>
      <c r="C76" s="40" t="s">
        <v>16</v>
      </c>
      <c r="D76" s="40" t="s">
        <v>17</v>
      </c>
      <c r="E76" s="40" t="s">
        <v>18</v>
      </c>
      <c r="F76" s="77" t="s">
        <v>35</v>
      </c>
      <c r="G76" s="26">
        <v>2020</v>
      </c>
      <c r="H76" s="27">
        <v>1478207</v>
      </c>
      <c r="I76" s="26">
        <v>0</v>
      </c>
      <c r="J76" s="27">
        <f>700000-580000-6895+152128.4</f>
        <v>265233.40000000002</v>
      </c>
      <c r="K76" s="4">
        <v>100</v>
      </c>
      <c r="L76" s="99"/>
    </row>
    <row r="77" spans="2:13" ht="31.2">
      <c r="B77" s="40" t="s">
        <v>15</v>
      </c>
      <c r="C77" s="40" t="s">
        <v>16</v>
      </c>
      <c r="D77" s="40" t="s">
        <v>17</v>
      </c>
      <c r="E77" s="40" t="s">
        <v>18</v>
      </c>
      <c r="F77" s="25" t="s">
        <v>154</v>
      </c>
      <c r="G77" s="26">
        <v>2020</v>
      </c>
      <c r="H77" s="27">
        <v>1300000</v>
      </c>
      <c r="I77" s="26">
        <v>0</v>
      </c>
      <c r="J77" s="27">
        <f>1300000-222128.4</f>
        <v>1077871.6000000001</v>
      </c>
      <c r="K77" s="4">
        <v>100</v>
      </c>
      <c r="L77" s="99"/>
    </row>
    <row r="78" spans="2:13" ht="31.2">
      <c r="B78" s="40" t="s">
        <v>15</v>
      </c>
      <c r="C78" s="40" t="s">
        <v>16</v>
      </c>
      <c r="D78" s="40" t="s">
        <v>17</v>
      </c>
      <c r="E78" s="40" t="s">
        <v>18</v>
      </c>
      <c r="F78" s="25" t="s">
        <v>36</v>
      </c>
      <c r="G78" s="26">
        <v>2020</v>
      </c>
      <c r="H78" s="27">
        <v>199362.99</v>
      </c>
      <c r="I78" s="26">
        <v>100</v>
      </c>
      <c r="J78" s="27">
        <v>200000</v>
      </c>
      <c r="K78" s="4">
        <v>100</v>
      </c>
      <c r="L78" s="22"/>
    </row>
    <row r="79" spans="2:13" ht="46.8">
      <c r="B79" s="40"/>
      <c r="C79" s="40" t="s">
        <v>16</v>
      </c>
      <c r="D79" s="40" t="s">
        <v>17</v>
      </c>
      <c r="E79" s="40" t="s">
        <v>18</v>
      </c>
      <c r="F79" s="77" t="s">
        <v>185</v>
      </c>
      <c r="G79" s="78">
        <v>2020</v>
      </c>
      <c r="H79" s="79">
        <v>250000</v>
      </c>
      <c r="I79" s="78">
        <v>0</v>
      </c>
      <c r="J79" s="79">
        <v>250000</v>
      </c>
      <c r="K79" s="4">
        <v>100</v>
      </c>
      <c r="L79" s="22"/>
    </row>
    <row r="80" spans="2:13" ht="46.8">
      <c r="B80" s="40" t="s">
        <v>15</v>
      </c>
      <c r="C80" s="40" t="s">
        <v>16</v>
      </c>
      <c r="D80" s="40" t="s">
        <v>17</v>
      </c>
      <c r="E80" s="40" t="s">
        <v>18</v>
      </c>
      <c r="F80" s="77" t="s">
        <v>37</v>
      </c>
      <c r="G80" s="26">
        <v>2020</v>
      </c>
      <c r="H80" s="27">
        <f>300000+150000</f>
        <v>450000</v>
      </c>
      <c r="I80" s="26">
        <v>15</v>
      </c>
      <c r="J80" s="27">
        <f>300000+150000</f>
        <v>450000</v>
      </c>
      <c r="K80" s="4">
        <v>100</v>
      </c>
      <c r="L80" s="22"/>
    </row>
    <row r="81" spans="2:12" ht="62.4">
      <c r="B81" s="40" t="s">
        <v>15</v>
      </c>
      <c r="C81" s="40" t="s">
        <v>16</v>
      </c>
      <c r="D81" s="40" t="s">
        <v>17</v>
      </c>
      <c r="E81" s="40" t="s">
        <v>18</v>
      </c>
      <c r="F81" s="25" t="s">
        <v>82</v>
      </c>
      <c r="G81" s="26">
        <v>2020</v>
      </c>
      <c r="H81" s="27">
        <v>283000</v>
      </c>
      <c r="I81" s="26">
        <v>0</v>
      </c>
      <c r="J81" s="27">
        <f>200000+83000-3225</f>
        <v>279775</v>
      </c>
      <c r="K81" s="26">
        <v>100</v>
      </c>
      <c r="L81" s="98"/>
    </row>
    <row r="82" spans="2:12" ht="78">
      <c r="B82" s="40" t="s">
        <v>15</v>
      </c>
      <c r="C82" s="40" t="s">
        <v>16</v>
      </c>
      <c r="D82" s="40" t="s">
        <v>17</v>
      </c>
      <c r="E82" s="40" t="s">
        <v>18</v>
      </c>
      <c r="F82" s="77" t="s">
        <v>83</v>
      </c>
      <c r="G82" s="78">
        <v>2020</v>
      </c>
      <c r="H82" s="79">
        <v>300000</v>
      </c>
      <c r="I82" s="78">
        <v>0</v>
      </c>
      <c r="J82" s="79">
        <f>300000-11000</f>
        <v>289000</v>
      </c>
      <c r="K82" s="4">
        <v>100</v>
      </c>
      <c r="L82" s="22"/>
    </row>
    <row r="83" spans="2:12" ht="15.6" hidden="1">
      <c r="B83" s="40"/>
      <c r="C83" s="40"/>
      <c r="D83" s="40"/>
      <c r="E83" s="40"/>
      <c r="F83" s="25"/>
      <c r="G83" s="26"/>
      <c r="H83" s="27"/>
      <c r="I83" s="26"/>
      <c r="J83" s="27"/>
      <c r="K83" s="4"/>
      <c r="L83" s="22"/>
    </row>
    <row r="84" spans="2:12" ht="62.4">
      <c r="B84" s="40" t="s">
        <v>15</v>
      </c>
      <c r="C84" s="40" t="s">
        <v>16</v>
      </c>
      <c r="D84" s="40" t="s">
        <v>17</v>
      </c>
      <c r="E84" s="40" t="s">
        <v>18</v>
      </c>
      <c r="F84" s="25" t="s">
        <v>84</v>
      </c>
      <c r="G84" s="26">
        <v>2020</v>
      </c>
      <c r="H84" s="27">
        <f>810000-32000-18000</f>
        <v>760000</v>
      </c>
      <c r="I84" s="26">
        <v>0</v>
      </c>
      <c r="J84" s="27">
        <f>810000-32000-18000</f>
        <v>760000</v>
      </c>
      <c r="K84" s="4">
        <v>100</v>
      </c>
      <c r="L84" s="99"/>
    </row>
    <row r="85" spans="2:12" ht="62.4">
      <c r="B85" s="40" t="s">
        <v>15</v>
      </c>
      <c r="C85" s="40" t="s">
        <v>16</v>
      </c>
      <c r="D85" s="40" t="s">
        <v>17</v>
      </c>
      <c r="E85" s="40" t="s">
        <v>18</v>
      </c>
      <c r="F85" s="25" t="s">
        <v>85</v>
      </c>
      <c r="G85" s="26">
        <v>2020</v>
      </c>
      <c r="H85" s="27">
        <v>300000</v>
      </c>
      <c r="I85" s="26">
        <v>0</v>
      </c>
      <c r="J85" s="27">
        <v>300000</v>
      </c>
      <c r="K85" s="4">
        <v>100</v>
      </c>
      <c r="L85" s="22"/>
    </row>
    <row r="86" spans="2:12" ht="62.4">
      <c r="B86" s="40" t="s">
        <v>15</v>
      </c>
      <c r="C86" s="40" t="s">
        <v>16</v>
      </c>
      <c r="D86" s="40" t="s">
        <v>17</v>
      </c>
      <c r="E86" s="40" t="s">
        <v>18</v>
      </c>
      <c r="F86" s="77" t="s">
        <v>86</v>
      </c>
      <c r="G86" s="26">
        <v>2020</v>
      </c>
      <c r="H86" s="27">
        <v>1200000</v>
      </c>
      <c r="I86" s="26">
        <v>0</v>
      </c>
      <c r="J86" s="27">
        <f>1200000-1072000</f>
        <v>128000</v>
      </c>
      <c r="K86" s="4">
        <v>100</v>
      </c>
      <c r="L86" s="98"/>
    </row>
    <row r="87" spans="2:12" ht="62.4">
      <c r="B87" s="40" t="s">
        <v>15</v>
      </c>
      <c r="C87" s="40" t="s">
        <v>16</v>
      </c>
      <c r="D87" s="40" t="s">
        <v>17</v>
      </c>
      <c r="E87" s="40" t="s">
        <v>18</v>
      </c>
      <c r="F87" s="77" t="s">
        <v>87</v>
      </c>
      <c r="G87" s="26" t="s">
        <v>69</v>
      </c>
      <c r="H87" s="27">
        <v>1500000</v>
      </c>
      <c r="I87" s="26">
        <v>0</v>
      </c>
      <c r="J87" s="27">
        <f>500000+680000-3090</f>
        <v>1176910</v>
      </c>
      <c r="K87" s="4">
        <v>60</v>
      </c>
      <c r="L87" s="98"/>
    </row>
    <row r="88" spans="2:12" ht="78">
      <c r="B88" s="40" t="s">
        <v>15</v>
      </c>
      <c r="C88" s="40" t="s">
        <v>16</v>
      </c>
      <c r="D88" s="40" t="s">
        <v>17</v>
      </c>
      <c r="E88" s="40" t="s">
        <v>18</v>
      </c>
      <c r="F88" s="25" t="s">
        <v>88</v>
      </c>
      <c r="G88" s="26">
        <v>2020</v>
      </c>
      <c r="H88" s="27">
        <v>1500000</v>
      </c>
      <c r="I88" s="26">
        <v>0</v>
      </c>
      <c r="J88" s="27">
        <f>1500000-21000</f>
        <v>1479000</v>
      </c>
      <c r="K88" s="4">
        <v>100</v>
      </c>
      <c r="L88" s="98"/>
    </row>
    <row r="89" spans="2:12" ht="62.4">
      <c r="B89" s="40" t="s">
        <v>15</v>
      </c>
      <c r="C89" s="40" t="s">
        <v>16</v>
      </c>
      <c r="D89" s="40" t="s">
        <v>17</v>
      </c>
      <c r="E89" s="40" t="s">
        <v>18</v>
      </c>
      <c r="F89" s="77" t="s">
        <v>89</v>
      </c>
      <c r="G89" s="26">
        <v>2020</v>
      </c>
      <c r="H89" s="27">
        <v>1400000</v>
      </c>
      <c r="I89" s="26">
        <v>0</v>
      </c>
      <c r="J89" s="27">
        <f>1200000+200000</f>
        <v>1400000</v>
      </c>
      <c r="K89" s="4">
        <v>100</v>
      </c>
      <c r="L89" s="53"/>
    </row>
    <row r="90" spans="2:12" ht="62.4">
      <c r="B90" s="40" t="s">
        <v>15</v>
      </c>
      <c r="C90" s="40" t="s">
        <v>16</v>
      </c>
      <c r="D90" s="40" t="s">
        <v>17</v>
      </c>
      <c r="E90" s="40" t="s">
        <v>18</v>
      </c>
      <c r="F90" s="25" t="s">
        <v>90</v>
      </c>
      <c r="G90" s="26" t="s">
        <v>69</v>
      </c>
      <c r="H90" s="27">
        <v>1500000</v>
      </c>
      <c r="I90" s="26">
        <v>0</v>
      </c>
      <c r="J90" s="27">
        <v>850000</v>
      </c>
      <c r="K90" s="4">
        <v>70</v>
      </c>
    </row>
    <row r="91" spans="2:12" ht="63.75" customHeight="1">
      <c r="B91" s="40" t="s">
        <v>15</v>
      </c>
      <c r="C91" s="40" t="s">
        <v>16</v>
      </c>
      <c r="D91" s="40" t="s">
        <v>17</v>
      </c>
      <c r="E91" s="40" t="s">
        <v>18</v>
      </c>
      <c r="F91" s="25" t="s">
        <v>91</v>
      </c>
      <c r="G91" s="26" t="s">
        <v>69</v>
      </c>
      <c r="H91" s="27">
        <v>1500000</v>
      </c>
      <c r="I91" s="26">
        <v>0</v>
      </c>
      <c r="J91" s="27">
        <v>850000</v>
      </c>
      <c r="K91" s="4">
        <v>70</v>
      </c>
    </row>
    <row r="92" spans="2:12" ht="62.4">
      <c r="B92" s="40" t="s">
        <v>15</v>
      </c>
      <c r="C92" s="40" t="s">
        <v>16</v>
      </c>
      <c r="D92" s="40" t="s">
        <v>17</v>
      </c>
      <c r="E92" s="40" t="s">
        <v>18</v>
      </c>
      <c r="F92" s="25" t="s">
        <v>93</v>
      </c>
      <c r="G92" s="26" t="s">
        <v>69</v>
      </c>
      <c r="H92" s="27">
        <v>1500000</v>
      </c>
      <c r="I92" s="26">
        <v>0</v>
      </c>
      <c r="J92" s="27">
        <v>800000</v>
      </c>
      <c r="K92" s="4">
        <v>60</v>
      </c>
      <c r="L92" s="22"/>
    </row>
    <row r="93" spans="2:12" ht="62.4">
      <c r="B93" s="40" t="s">
        <v>15</v>
      </c>
      <c r="C93" s="40" t="s">
        <v>16</v>
      </c>
      <c r="D93" s="40" t="s">
        <v>17</v>
      </c>
      <c r="E93" s="40" t="s">
        <v>18</v>
      </c>
      <c r="F93" s="77" t="s">
        <v>94</v>
      </c>
      <c r="G93" s="78">
        <v>2020</v>
      </c>
      <c r="H93" s="79">
        <f>300000+320000</f>
        <v>620000</v>
      </c>
      <c r="I93" s="78">
        <v>0</v>
      </c>
      <c r="J93" s="79">
        <f>300000+320000</f>
        <v>620000</v>
      </c>
      <c r="K93" s="4">
        <v>100</v>
      </c>
      <c r="L93" s="53"/>
    </row>
    <row r="94" spans="2:12" ht="62.4">
      <c r="B94" s="40" t="s">
        <v>15</v>
      </c>
      <c r="C94" s="40" t="s">
        <v>16</v>
      </c>
      <c r="D94" s="40" t="s">
        <v>17</v>
      </c>
      <c r="E94" s="40" t="s">
        <v>18</v>
      </c>
      <c r="F94" s="77" t="s">
        <v>95</v>
      </c>
      <c r="G94" s="78">
        <v>2020</v>
      </c>
      <c r="H94" s="79">
        <f>300000+325000</f>
        <v>625000</v>
      </c>
      <c r="I94" s="78">
        <v>0</v>
      </c>
      <c r="J94" s="79">
        <f>300000+325000</f>
        <v>625000</v>
      </c>
      <c r="K94" s="4">
        <v>100</v>
      </c>
      <c r="L94" s="53"/>
    </row>
    <row r="95" spans="2:12" ht="62.4">
      <c r="B95" s="40" t="s">
        <v>15</v>
      </c>
      <c r="C95" s="40" t="s">
        <v>16</v>
      </c>
      <c r="D95" s="40" t="s">
        <v>17</v>
      </c>
      <c r="E95" s="40" t="s">
        <v>18</v>
      </c>
      <c r="F95" s="77" t="s">
        <v>96</v>
      </c>
      <c r="G95" s="78">
        <v>2020</v>
      </c>
      <c r="H95" s="79">
        <f>562000+12000</f>
        <v>574000</v>
      </c>
      <c r="I95" s="78">
        <v>0</v>
      </c>
      <c r="J95" s="79">
        <f>300000+55000-14000+221000+12000</f>
        <v>574000</v>
      </c>
      <c r="K95" s="26">
        <v>100</v>
      </c>
      <c r="L95" s="98"/>
    </row>
    <row r="96" spans="2:12" ht="62.4">
      <c r="B96" s="40" t="s">
        <v>15</v>
      </c>
      <c r="C96" s="40" t="s">
        <v>16</v>
      </c>
      <c r="D96" s="40" t="s">
        <v>17</v>
      </c>
      <c r="E96" s="40" t="s">
        <v>18</v>
      </c>
      <c r="F96" s="77" t="s">
        <v>97</v>
      </c>
      <c r="G96" s="26">
        <v>2020</v>
      </c>
      <c r="H96" s="27">
        <v>300000</v>
      </c>
      <c r="I96" s="26">
        <v>0</v>
      </c>
      <c r="J96" s="27">
        <f>300000-270000-5140</f>
        <v>24860</v>
      </c>
      <c r="K96" s="4">
        <v>100</v>
      </c>
      <c r="L96" s="98"/>
    </row>
    <row r="97" spans="2:12" ht="62.4">
      <c r="B97" s="40" t="s">
        <v>15</v>
      </c>
      <c r="C97" s="40" t="s">
        <v>16</v>
      </c>
      <c r="D97" s="40" t="s">
        <v>17</v>
      </c>
      <c r="E97" s="40" t="s">
        <v>18</v>
      </c>
      <c r="F97" s="77" t="s">
        <v>98</v>
      </c>
      <c r="G97" s="78">
        <v>2020</v>
      </c>
      <c r="H97" s="79">
        <f>1220000-6000</f>
        <v>1214000</v>
      </c>
      <c r="I97" s="78">
        <v>0</v>
      </c>
      <c r="J97" s="79">
        <f>300000+295000+625000-6000</f>
        <v>1214000</v>
      </c>
      <c r="K97" s="4">
        <v>100</v>
      </c>
      <c r="L97" s="99"/>
    </row>
    <row r="98" spans="2:12" ht="62.4">
      <c r="B98" s="40" t="s">
        <v>15</v>
      </c>
      <c r="C98" s="40" t="s">
        <v>16</v>
      </c>
      <c r="D98" s="40" t="s">
        <v>17</v>
      </c>
      <c r="E98" s="40" t="s">
        <v>18</v>
      </c>
      <c r="F98" s="77" t="s">
        <v>169</v>
      </c>
      <c r="G98" s="78">
        <v>2020</v>
      </c>
      <c r="H98" s="79">
        <v>300000</v>
      </c>
      <c r="I98" s="78">
        <v>0</v>
      </c>
      <c r="J98" s="79">
        <f>300000-100000</f>
        <v>200000</v>
      </c>
      <c r="K98" s="4">
        <v>100</v>
      </c>
      <c r="L98" s="22"/>
    </row>
    <row r="99" spans="2:12" ht="15.6" hidden="1">
      <c r="B99" s="40"/>
      <c r="C99" s="40"/>
      <c r="D99" s="40"/>
      <c r="E99" s="40"/>
      <c r="F99" s="25"/>
      <c r="G99" s="26"/>
      <c r="H99" s="27"/>
      <c r="I99" s="26"/>
      <c r="J99" s="27"/>
      <c r="K99" s="4"/>
      <c r="L99" s="22"/>
    </row>
    <row r="100" spans="2:12" ht="15.6" hidden="1">
      <c r="B100" s="40"/>
      <c r="C100" s="40"/>
      <c r="D100" s="40"/>
      <c r="E100" s="40"/>
      <c r="F100" s="25"/>
      <c r="G100" s="26"/>
      <c r="H100" s="27"/>
      <c r="I100" s="26"/>
      <c r="J100" s="27"/>
      <c r="K100" s="4"/>
      <c r="L100" s="22"/>
    </row>
    <row r="101" spans="2:12" ht="62.4">
      <c r="B101" s="40" t="s">
        <v>15</v>
      </c>
      <c r="C101" s="40" t="s">
        <v>16</v>
      </c>
      <c r="D101" s="40" t="s">
        <v>17</v>
      </c>
      <c r="E101" s="40" t="s">
        <v>18</v>
      </c>
      <c r="F101" s="77" t="s">
        <v>99</v>
      </c>
      <c r="G101" s="26">
        <v>2020</v>
      </c>
      <c r="H101" s="27">
        <f>300000+985000</f>
        <v>1285000</v>
      </c>
      <c r="I101" s="26">
        <v>0</v>
      </c>
      <c r="J101" s="27">
        <f>300000+985000</f>
        <v>1285000</v>
      </c>
      <c r="K101" s="4">
        <v>100</v>
      </c>
      <c r="L101" s="53"/>
    </row>
    <row r="102" spans="2:12" ht="62.4">
      <c r="B102" s="40" t="s">
        <v>15</v>
      </c>
      <c r="C102" s="40" t="s">
        <v>16</v>
      </c>
      <c r="D102" s="40" t="s">
        <v>17</v>
      </c>
      <c r="E102" s="40" t="s">
        <v>18</v>
      </c>
      <c r="F102" s="77" t="s">
        <v>100</v>
      </c>
      <c r="G102" s="78">
        <v>2020</v>
      </c>
      <c r="H102" s="79">
        <f>990000+200000</f>
        <v>1190000</v>
      </c>
      <c r="I102" s="78">
        <v>0</v>
      </c>
      <c r="J102" s="79">
        <f>300000+300000+390000+200000</f>
        <v>1190000</v>
      </c>
      <c r="K102" s="4">
        <v>100</v>
      </c>
      <c r="L102" s="53"/>
    </row>
    <row r="103" spans="2:12" ht="66" customHeight="1">
      <c r="B103" s="40" t="s">
        <v>15</v>
      </c>
      <c r="C103" s="40" t="s">
        <v>16</v>
      </c>
      <c r="D103" s="40" t="s">
        <v>17</v>
      </c>
      <c r="E103" s="40" t="s">
        <v>18</v>
      </c>
      <c r="F103" s="77" t="s">
        <v>101</v>
      </c>
      <c r="G103" s="78">
        <v>2020</v>
      </c>
      <c r="H103" s="79">
        <v>1470000</v>
      </c>
      <c r="I103" s="78">
        <v>0</v>
      </c>
      <c r="J103" s="79">
        <f>300000+300000+610000+247000-4782</f>
        <v>1452218</v>
      </c>
      <c r="K103" s="4">
        <v>100</v>
      </c>
      <c r="L103" s="99"/>
    </row>
    <row r="104" spans="2:12" ht="30.75" hidden="1" customHeight="1">
      <c r="B104" s="40"/>
      <c r="C104" s="40"/>
      <c r="D104" s="40"/>
      <c r="E104" s="40"/>
      <c r="F104" s="77"/>
      <c r="G104" s="26"/>
      <c r="H104" s="27"/>
      <c r="I104" s="26"/>
      <c r="J104" s="27"/>
      <c r="K104" s="4"/>
      <c r="L104" s="22"/>
    </row>
    <row r="105" spans="2:12" ht="36" hidden="1" customHeight="1">
      <c r="B105" s="40"/>
      <c r="C105" s="40"/>
      <c r="D105" s="40"/>
      <c r="E105" s="40"/>
      <c r="F105" s="77"/>
      <c r="G105" s="26"/>
      <c r="H105" s="27"/>
      <c r="I105" s="26"/>
      <c r="J105" s="27"/>
      <c r="K105" s="4"/>
      <c r="L105" s="22"/>
    </row>
    <row r="106" spans="2:12" ht="62.4">
      <c r="B106" s="40" t="s">
        <v>15</v>
      </c>
      <c r="C106" s="40" t="s">
        <v>16</v>
      </c>
      <c r="D106" s="40" t="s">
        <v>17</v>
      </c>
      <c r="E106" s="40" t="s">
        <v>18</v>
      </c>
      <c r="F106" s="77" t="s">
        <v>102</v>
      </c>
      <c r="G106" s="78" t="s">
        <v>69</v>
      </c>
      <c r="H106" s="79">
        <v>1500000</v>
      </c>
      <c r="I106" s="78">
        <v>0</v>
      </c>
      <c r="J106" s="79">
        <f>800000+500000-221000-8000</f>
        <v>1071000</v>
      </c>
      <c r="K106" s="4">
        <v>60</v>
      </c>
      <c r="L106" s="98"/>
    </row>
    <row r="107" spans="2:12" ht="62.4">
      <c r="B107" s="40" t="s">
        <v>15</v>
      </c>
      <c r="C107" s="40" t="s">
        <v>16</v>
      </c>
      <c r="D107" s="40" t="s">
        <v>17</v>
      </c>
      <c r="E107" s="40" t="s">
        <v>18</v>
      </c>
      <c r="F107" s="77" t="s">
        <v>184</v>
      </c>
      <c r="G107" s="78" t="s">
        <v>69</v>
      </c>
      <c r="H107" s="79">
        <v>1025000</v>
      </c>
      <c r="I107" s="78">
        <v>0</v>
      </c>
      <c r="J107" s="79">
        <f>500000+525000</f>
        <v>1025000</v>
      </c>
      <c r="K107" s="4">
        <v>60</v>
      </c>
      <c r="L107" s="71"/>
    </row>
    <row r="108" spans="2:12" ht="62.4">
      <c r="B108" s="40" t="s">
        <v>15</v>
      </c>
      <c r="C108" s="40" t="s">
        <v>16</v>
      </c>
      <c r="D108" s="40" t="s">
        <v>17</v>
      </c>
      <c r="E108" s="40" t="s">
        <v>18</v>
      </c>
      <c r="F108" s="77" t="s">
        <v>103</v>
      </c>
      <c r="G108" s="26" t="s">
        <v>69</v>
      </c>
      <c r="H108" s="27">
        <v>1500000</v>
      </c>
      <c r="I108" s="26">
        <v>0</v>
      </c>
      <c r="J108" s="27">
        <f>500000+455000</f>
        <v>955000</v>
      </c>
      <c r="K108" s="4">
        <v>65</v>
      </c>
      <c r="L108" s="53"/>
    </row>
    <row r="109" spans="2:12" ht="93.6">
      <c r="B109" s="40" t="s">
        <v>15</v>
      </c>
      <c r="C109" s="40" t="s">
        <v>16</v>
      </c>
      <c r="D109" s="40" t="s">
        <v>17</v>
      </c>
      <c r="E109" s="40" t="s">
        <v>18</v>
      </c>
      <c r="F109" s="77" t="s">
        <v>104</v>
      </c>
      <c r="G109" s="78">
        <v>2020</v>
      </c>
      <c r="H109" s="79">
        <v>500000</v>
      </c>
      <c r="I109" s="78">
        <v>0</v>
      </c>
      <c r="J109" s="79">
        <f>500000-90000-4842</f>
        <v>405158</v>
      </c>
      <c r="K109" s="81">
        <v>100</v>
      </c>
      <c r="L109" s="98"/>
    </row>
    <row r="110" spans="2:12" ht="62.4">
      <c r="B110" s="40" t="s">
        <v>15</v>
      </c>
      <c r="C110" s="40" t="s">
        <v>16</v>
      </c>
      <c r="D110" s="40" t="s">
        <v>17</v>
      </c>
      <c r="E110" s="40" t="s">
        <v>18</v>
      </c>
      <c r="F110" s="77" t="s">
        <v>72</v>
      </c>
      <c r="G110" s="26" t="s">
        <v>69</v>
      </c>
      <c r="H110" s="27">
        <v>1580000</v>
      </c>
      <c r="I110" s="26">
        <v>0</v>
      </c>
      <c r="J110" s="27">
        <f>500000+350000+730000-3531</f>
        <v>1576469</v>
      </c>
      <c r="K110" s="4">
        <v>35</v>
      </c>
      <c r="L110" s="99"/>
    </row>
    <row r="111" spans="2:12" ht="31.2" hidden="1">
      <c r="B111" s="40" t="s">
        <v>15</v>
      </c>
      <c r="C111" s="40" t="s">
        <v>16</v>
      </c>
      <c r="D111" s="40" t="s">
        <v>17</v>
      </c>
      <c r="E111" s="40" t="s">
        <v>18</v>
      </c>
      <c r="F111" s="77"/>
      <c r="G111" s="78"/>
      <c r="H111" s="79"/>
      <c r="I111" s="78"/>
      <c r="J111" s="79"/>
      <c r="K111" s="4"/>
      <c r="L111" s="22"/>
    </row>
    <row r="112" spans="2:12" ht="62.4">
      <c r="B112" s="40" t="s">
        <v>15</v>
      </c>
      <c r="C112" s="40" t="s">
        <v>16</v>
      </c>
      <c r="D112" s="40" t="s">
        <v>17</v>
      </c>
      <c r="E112" s="40" t="s">
        <v>18</v>
      </c>
      <c r="F112" s="77" t="s">
        <v>105</v>
      </c>
      <c r="G112" s="26">
        <v>2020</v>
      </c>
      <c r="H112" s="27">
        <v>500000</v>
      </c>
      <c r="I112" s="26">
        <v>0</v>
      </c>
      <c r="J112" s="27">
        <f>500000-468000-7000</f>
        <v>25000</v>
      </c>
      <c r="K112" s="4">
        <v>100</v>
      </c>
      <c r="L112" s="98"/>
    </row>
    <row r="113" spans="2:12" ht="78.75" customHeight="1">
      <c r="B113" s="40" t="s">
        <v>15</v>
      </c>
      <c r="C113" s="40" t="s">
        <v>16</v>
      </c>
      <c r="D113" s="40" t="s">
        <v>17</v>
      </c>
      <c r="E113" s="40" t="s">
        <v>18</v>
      </c>
      <c r="F113" s="77" t="s">
        <v>106</v>
      </c>
      <c r="G113" s="26">
        <v>2020</v>
      </c>
      <c r="H113" s="27">
        <v>514000</v>
      </c>
      <c r="I113" s="26">
        <v>0</v>
      </c>
      <c r="J113" s="27">
        <f>500000+14000</f>
        <v>514000</v>
      </c>
      <c r="K113" s="4">
        <v>100</v>
      </c>
      <c r="L113" s="53"/>
    </row>
    <row r="114" spans="2:12" ht="72" customHeight="1">
      <c r="B114" s="40" t="s">
        <v>15</v>
      </c>
      <c r="C114" s="40" t="s">
        <v>16</v>
      </c>
      <c r="D114" s="40" t="s">
        <v>17</v>
      </c>
      <c r="E114" s="40" t="s">
        <v>18</v>
      </c>
      <c r="F114" s="25" t="s">
        <v>107</v>
      </c>
      <c r="G114" s="26">
        <v>2020</v>
      </c>
      <c r="H114" s="27">
        <v>300000</v>
      </c>
      <c r="I114" s="26">
        <v>0</v>
      </c>
      <c r="J114" s="27">
        <v>300000</v>
      </c>
      <c r="K114" s="4">
        <v>100</v>
      </c>
    </row>
    <row r="115" spans="2:12" ht="63" customHeight="1">
      <c r="B115" s="40" t="s">
        <v>15</v>
      </c>
      <c r="C115" s="40" t="s">
        <v>16</v>
      </c>
      <c r="D115" s="40" t="s">
        <v>17</v>
      </c>
      <c r="E115" s="40" t="s">
        <v>18</v>
      </c>
      <c r="F115" s="77" t="s">
        <v>108</v>
      </c>
      <c r="G115" s="78">
        <v>2020</v>
      </c>
      <c r="H115" s="79">
        <f>500000+45000</f>
        <v>545000</v>
      </c>
      <c r="I115" s="78">
        <v>0</v>
      </c>
      <c r="J115" s="79">
        <f>500000+45000-2688</f>
        <v>542312</v>
      </c>
      <c r="K115" s="4">
        <v>100</v>
      </c>
      <c r="L115" s="98"/>
    </row>
    <row r="116" spans="2:12" ht="54.75" customHeight="1">
      <c r="B116" s="40" t="s">
        <v>15</v>
      </c>
      <c r="C116" s="40" t="s">
        <v>16</v>
      </c>
      <c r="D116" s="40" t="s">
        <v>17</v>
      </c>
      <c r="E116" s="40" t="s">
        <v>18</v>
      </c>
      <c r="F116" s="25" t="s">
        <v>38</v>
      </c>
      <c r="G116" s="26" t="s">
        <v>43</v>
      </c>
      <c r="H116" s="27">
        <v>979986</v>
      </c>
      <c r="I116" s="26">
        <v>100</v>
      </c>
      <c r="J116" s="27">
        <f>650000-50000</f>
        <v>600000</v>
      </c>
      <c r="K116" s="4">
        <v>100</v>
      </c>
      <c r="L116" s="99"/>
    </row>
    <row r="117" spans="2:12" ht="85.5" customHeight="1">
      <c r="B117" s="40"/>
      <c r="C117" s="40" t="s">
        <v>16</v>
      </c>
      <c r="D117" s="40" t="s">
        <v>17</v>
      </c>
      <c r="E117" s="40" t="s">
        <v>18</v>
      </c>
      <c r="F117" s="77" t="s">
        <v>187</v>
      </c>
      <c r="G117" s="78">
        <v>2020</v>
      </c>
      <c r="H117" s="79">
        <v>79000</v>
      </c>
      <c r="I117" s="78">
        <v>0</v>
      </c>
      <c r="J117" s="79">
        <v>79000</v>
      </c>
      <c r="K117" s="4">
        <v>100</v>
      </c>
      <c r="L117" s="22"/>
    </row>
    <row r="118" spans="2:12" ht="63" customHeight="1">
      <c r="B118" s="40" t="s">
        <v>15</v>
      </c>
      <c r="C118" s="40" t="s">
        <v>16</v>
      </c>
      <c r="D118" s="40" t="s">
        <v>17</v>
      </c>
      <c r="E118" s="40" t="s">
        <v>18</v>
      </c>
      <c r="F118" s="77" t="s">
        <v>109</v>
      </c>
      <c r="G118" s="26">
        <v>2020</v>
      </c>
      <c r="H118" s="27">
        <v>600000</v>
      </c>
      <c r="I118" s="26">
        <v>0</v>
      </c>
      <c r="J118" s="27">
        <f>600000-517000-20000</f>
        <v>63000</v>
      </c>
      <c r="K118" s="4">
        <v>100</v>
      </c>
      <c r="L118" s="98"/>
    </row>
    <row r="119" spans="2:12" ht="62.4">
      <c r="B119" s="40" t="s">
        <v>15</v>
      </c>
      <c r="C119" s="40" t="s">
        <v>16</v>
      </c>
      <c r="D119" s="40" t="s">
        <v>17</v>
      </c>
      <c r="E119" s="40" t="s">
        <v>18</v>
      </c>
      <c r="F119" s="25" t="s">
        <v>110</v>
      </c>
      <c r="G119" s="26">
        <v>2020</v>
      </c>
      <c r="H119" s="27">
        <f>688000-7000</f>
        <v>681000</v>
      </c>
      <c r="I119" s="26">
        <v>0</v>
      </c>
      <c r="J119" s="27">
        <f>600000+88000-7000</f>
        <v>681000</v>
      </c>
      <c r="K119" s="4">
        <v>100</v>
      </c>
      <c r="L119" s="99"/>
    </row>
    <row r="120" spans="2:12" ht="78">
      <c r="B120" s="40" t="s">
        <v>15</v>
      </c>
      <c r="C120" s="40" t="s">
        <v>16</v>
      </c>
      <c r="D120" s="40" t="s">
        <v>17</v>
      </c>
      <c r="E120" s="40" t="s">
        <v>18</v>
      </c>
      <c r="F120" s="77" t="s">
        <v>111</v>
      </c>
      <c r="G120" s="26" t="s">
        <v>112</v>
      </c>
      <c r="H120" s="27">
        <v>1000000</v>
      </c>
      <c r="I120" s="26">
        <v>0</v>
      </c>
      <c r="J120" s="27">
        <f>500000+103000+100000-103000</f>
        <v>600000</v>
      </c>
      <c r="K120" s="4">
        <v>50</v>
      </c>
      <c r="L120" s="98"/>
    </row>
    <row r="121" spans="2:12" ht="62.4">
      <c r="B121" s="40" t="s">
        <v>15</v>
      </c>
      <c r="C121" s="40" t="s">
        <v>16</v>
      </c>
      <c r="D121" s="40" t="s">
        <v>17</v>
      </c>
      <c r="E121" s="40" t="s">
        <v>18</v>
      </c>
      <c r="F121" s="25" t="s">
        <v>113</v>
      </c>
      <c r="G121" s="26" t="s">
        <v>69</v>
      </c>
      <c r="H121" s="27">
        <v>1000000</v>
      </c>
      <c r="I121" s="26">
        <v>0</v>
      </c>
      <c r="J121" s="27">
        <f>500000+200000-3383</f>
        <v>696617</v>
      </c>
      <c r="K121" s="4">
        <v>50</v>
      </c>
      <c r="L121" s="99"/>
    </row>
    <row r="122" spans="2:12" ht="62.4">
      <c r="B122" s="40" t="s">
        <v>15</v>
      </c>
      <c r="C122" s="40" t="s">
        <v>16</v>
      </c>
      <c r="D122" s="40" t="s">
        <v>17</v>
      </c>
      <c r="E122" s="40" t="s">
        <v>18</v>
      </c>
      <c r="F122" s="25" t="s">
        <v>114</v>
      </c>
      <c r="G122" s="26">
        <v>2020</v>
      </c>
      <c r="H122" s="27">
        <v>300000</v>
      </c>
      <c r="I122" s="26">
        <v>0</v>
      </c>
      <c r="J122" s="27">
        <v>300000</v>
      </c>
      <c r="K122" s="4">
        <v>100</v>
      </c>
      <c r="L122" s="22"/>
    </row>
    <row r="123" spans="2:12" ht="78">
      <c r="B123" s="40" t="s">
        <v>15</v>
      </c>
      <c r="C123" s="40" t="s">
        <v>16</v>
      </c>
      <c r="D123" s="40" t="s">
        <v>17</v>
      </c>
      <c r="E123" s="40" t="s">
        <v>18</v>
      </c>
      <c r="F123" s="77" t="s">
        <v>115</v>
      </c>
      <c r="G123" s="78">
        <v>2020</v>
      </c>
      <c r="H123" s="79">
        <v>350000</v>
      </c>
      <c r="I123" s="78">
        <v>0</v>
      </c>
      <c r="J123" s="79">
        <f>350000-50000</f>
        <v>300000</v>
      </c>
      <c r="K123" s="4">
        <v>100</v>
      </c>
      <c r="L123" s="53"/>
    </row>
    <row r="124" spans="2:12" ht="78">
      <c r="B124" s="40" t="s">
        <v>15</v>
      </c>
      <c r="C124" s="40" t="s">
        <v>16</v>
      </c>
      <c r="D124" s="40" t="s">
        <v>17</v>
      </c>
      <c r="E124" s="40" t="s">
        <v>18</v>
      </c>
      <c r="F124" s="25" t="s">
        <v>116</v>
      </c>
      <c r="G124" s="26">
        <v>2020</v>
      </c>
      <c r="H124" s="27">
        <v>297000</v>
      </c>
      <c r="I124" s="26">
        <v>0</v>
      </c>
      <c r="J124" s="27">
        <f>180000+117000-2718</f>
        <v>294282</v>
      </c>
      <c r="K124" s="4">
        <v>100</v>
      </c>
      <c r="L124" s="109"/>
    </row>
    <row r="125" spans="2:12" ht="78">
      <c r="B125" s="40" t="s">
        <v>15</v>
      </c>
      <c r="C125" s="40" t="s">
        <v>16</v>
      </c>
      <c r="D125" s="40" t="s">
        <v>17</v>
      </c>
      <c r="E125" s="40" t="s">
        <v>18</v>
      </c>
      <c r="F125" s="25" t="s">
        <v>117</v>
      </c>
      <c r="G125" s="26">
        <v>2020</v>
      </c>
      <c r="H125" s="27">
        <v>180000</v>
      </c>
      <c r="I125" s="26">
        <v>0</v>
      </c>
      <c r="J125" s="27">
        <v>180000</v>
      </c>
      <c r="K125" s="4">
        <v>100</v>
      </c>
    </row>
    <row r="126" spans="2:12" ht="62.4">
      <c r="B126" s="40" t="s">
        <v>15</v>
      </c>
      <c r="C126" s="40" t="s">
        <v>16</v>
      </c>
      <c r="D126" s="40" t="s">
        <v>17</v>
      </c>
      <c r="E126" s="40" t="s">
        <v>18</v>
      </c>
      <c r="F126" s="25" t="s">
        <v>118</v>
      </c>
      <c r="G126" s="26">
        <v>2020</v>
      </c>
      <c r="H126" s="27">
        <v>300000</v>
      </c>
      <c r="I126" s="26">
        <v>0</v>
      </c>
      <c r="J126" s="27">
        <v>300000</v>
      </c>
      <c r="K126" s="4">
        <v>100</v>
      </c>
    </row>
    <row r="127" spans="2:12" ht="78">
      <c r="B127" s="40" t="s">
        <v>15</v>
      </c>
      <c r="C127" s="40" t="s">
        <v>16</v>
      </c>
      <c r="D127" s="40" t="s">
        <v>17</v>
      </c>
      <c r="E127" s="40" t="s">
        <v>18</v>
      </c>
      <c r="F127" s="25" t="s">
        <v>119</v>
      </c>
      <c r="G127" s="26">
        <v>2020</v>
      </c>
      <c r="H127" s="27">
        <v>150000</v>
      </c>
      <c r="I127" s="26">
        <v>0</v>
      </c>
      <c r="J127" s="27">
        <f>150000-3405</f>
        <v>146595</v>
      </c>
      <c r="K127" s="4">
        <v>100</v>
      </c>
      <c r="L127" s="98"/>
    </row>
    <row r="128" spans="2:12" ht="78">
      <c r="B128" s="40" t="s">
        <v>15</v>
      </c>
      <c r="C128" s="40" t="s">
        <v>16</v>
      </c>
      <c r="D128" s="40" t="s">
        <v>17</v>
      </c>
      <c r="E128" s="40" t="s">
        <v>18</v>
      </c>
      <c r="F128" s="25" t="s">
        <v>120</v>
      </c>
      <c r="G128" s="26">
        <v>2020</v>
      </c>
      <c r="H128" s="27">
        <v>300000</v>
      </c>
      <c r="I128" s="26">
        <v>0</v>
      </c>
      <c r="J128" s="27">
        <v>300000</v>
      </c>
      <c r="K128" s="4">
        <v>100</v>
      </c>
    </row>
    <row r="129" spans="2:12" ht="62.4">
      <c r="B129" s="40" t="s">
        <v>15</v>
      </c>
      <c r="C129" s="40" t="s">
        <v>16</v>
      </c>
      <c r="D129" s="40" t="s">
        <v>17</v>
      </c>
      <c r="E129" s="40" t="s">
        <v>18</v>
      </c>
      <c r="F129" s="25" t="s">
        <v>121</v>
      </c>
      <c r="G129" s="26">
        <v>2020</v>
      </c>
      <c r="H129" s="27">
        <v>300000</v>
      </c>
      <c r="I129" s="26">
        <v>0</v>
      </c>
      <c r="J129" s="27">
        <f>300000-1687</f>
        <v>298313</v>
      </c>
      <c r="K129" s="4">
        <v>100</v>
      </c>
      <c r="L129" s="98"/>
    </row>
    <row r="130" spans="2:12" ht="78">
      <c r="B130" s="40" t="s">
        <v>15</v>
      </c>
      <c r="C130" s="40" t="s">
        <v>16</v>
      </c>
      <c r="D130" s="40" t="s">
        <v>17</v>
      </c>
      <c r="E130" s="40" t="s">
        <v>18</v>
      </c>
      <c r="F130" s="25" t="s">
        <v>122</v>
      </c>
      <c r="G130" s="26">
        <v>2020</v>
      </c>
      <c r="H130" s="27">
        <v>300000</v>
      </c>
      <c r="I130" s="26">
        <v>0</v>
      </c>
      <c r="J130" s="27">
        <v>300000</v>
      </c>
      <c r="K130" s="4">
        <v>100</v>
      </c>
    </row>
    <row r="131" spans="2:12" ht="62.4">
      <c r="B131" s="40" t="s">
        <v>15</v>
      </c>
      <c r="C131" s="40" t="s">
        <v>16</v>
      </c>
      <c r="D131" s="40" t="s">
        <v>17</v>
      </c>
      <c r="E131" s="40" t="s">
        <v>18</v>
      </c>
      <c r="F131" s="25" t="s">
        <v>123</v>
      </c>
      <c r="G131" s="26">
        <v>2020</v>
      </c>
      <c r="H131" s="27">
        <v>138000</v>
      </c>
      <c r="I131" s="26">
        <v>0</v>
      </c>
      <c r="J131" s="27">
        <f>70000+68000-2346</f>
        <v>135654</v>
      </c>
      <c r="K131" s="4">
        <v>100</v>
      </c>
      <c r="L131" s="99"/>
    </row>
    <row r="132" spans="2:12" ht="62.4">
      <c r="B132" s="40" t="s">
        <v>15</v>
      </c>
      <c r="C132" s="40" t="s">
        <v>16</v>
      </c>
      <c r="D132" s="40" t="s">
        <v>17</v>
      </c>
      <c r="E132" s="40" t="s">
        <v>18</v>
      </c>
      <c r="F132" s="25" t="s">
        <v>159</v>
      </c>
      <c r="G132" s="26">
        <v>2020</v>
      </c>
      <c r="H132" s="27">
        <v>300000</v>
      </c>
      <c r="I132" s="26">
        <v>0</v>
      </c>
      <c r="J132" s="27">
        <v>300000</v>
      </c>
      <c r="K132" s="4">
        <v>100</v>
      </c>
      <c r="L132" s="22"/>
    </row>
    <row r="133" spans="2:12" ht="62.4">
      <c r="B133" s="40" t="s">
        <v>15</v>
      </c>
      <c r="C133" s="40" t="s">
        <v>16</v>
      </c>
      <c r="D133" s="40" t="s">
        <v>17</v>
      </c>
      <c r="E133" s="40" t="s">
        <v>18</v>
      </c>
      <c r="F133" s="77" t="s">
        <v>160</v>
      </c>
      <c r="G133" s="26">
        <v>2020</v>
      </c>
      <c r="H133" s="27">
        <v>100000</v>
      </c>
      <c r="I133" s="26">
        <v>0</v>
      </c>
      <c r="J133" s="27">
        <f>100000+93000</f>
        <v>193000</v>
      </c>
      <c r="K133" s="4">
        <v>100</v>
      </c>
      <c r="L133" s="22"/>
    </row>
    <row r="134" spans="2:12" ht="97.5" customHeight="1">
      <c r="B134" s="40" t="s">
        <v>15</v>
      </c>
      <c r="C134" s="40" t="s">
        <v>16</v>
      </c>
      <c r="D134" s="40" t="s">
        <v>17</v>
      </c>
      <c r="E134" s="40" t="s">
        <v>18</v>
      </c>
      <c r="F134" s="77" t="s">
        <v>124</v>
      </c>
      <c r="G134" s="26">
        <v>2020</v>
      </c>
      <c r="H134" s="27">
        <v>200000</v>
      </c>
      <c r="I134" s="26">
        <v>0</v>
      </c>
      <c r="J134" s="27">
        <f>200000-93000-86727-20000</f>
        <v>273</v>
      </c>
      <c r="K134" s="4">
        <v>100</v>
      </c>
      <c r="L134" s="98"/>
    </row>
    <row r="135" spans="2:12" ht="59.25" hidden="1" customHeight="1">
      <c r="B135" s="40"/>
      <c r="C135" s="40" t="s">
        <v>16</v>
      </c>
      <c r="D135" s="40"/>
      <c r="E135" s="40"/>
      <c r="F135" s="25" t="s">
        <v>125</v>
      </c>
      <c r="G135" s="26"/>
      <c r="H135" s="27"/>
      <c r="I135" s="26"/>
      <c r="J135" s="27"/>
      <c r="K135" s="4"/>
      <c r="L135" s="22"/>
    </row>
    <row r="136" spans="2:12" ht="62.4">
      <c r="B136" s="40" t="s">
        <v>15</v>
      </c>
      <c r="C136" s="40" t="s">
        <v>16</v>
      </c>
      <c r="D136" s="40" t="s">
        <v>17</v>
      </c>
      <c r="E136" s="40" t="s">
        <v>18</v>
      </c>
      <c r="F136" s="25" t="s">
        <v>126</v>
      </c>
      <c r="G136" s="26">
        <v>2020</v>
      </c>
      <c r="H136" s="27">
        <v>350000</v>
      </c>
      <c r="I136" s="26">
        <v>0</v>
      </c>
      <c r="J136" s="27">
        <f>350000-50000</f>
        <v>300000</v>
      </c>
      <c r="K136" s="4">
        <v>100</v>
      </c>
      <c r="L136" s="98"/>
    </row>
    <row r="137" spans="2:12" ht="44.25" customHeight="1">
      <c r="B137" s="40" t="s">
        <v>15</v>
      </c>
      <c r="C137" s="40" t="s">
        <v>16</v>
      </c>
      <c r="D137" s="40" t="s">
        <v>17</v>
      </c>
      <c r="E137" s="40" t="s">
        <v>18</v>
      </c>
      <c r="F137" s="25" t="s">
        <v>151</v>
      </c>
      <c r="G137" s="26">
        <v>2020</v>
      </c>
      <c r="H137" s="27">
        <v>246999.6</v>
      </c>
      <c r="I137" s="26">
        <v>0</v>
      </c>
      <c r="J137" s="27">
        <v>247000</v>
      </c>
      <c r="K137" s="4">
        <v>100</v>
      </c>
    </row>
    <row r="138" spans="2:12" ht="83.25" customHeight="1">
      <c r="B138" s="40" t="s">
        <v>15</v>
      </c>
      <c r="C138" s="40" t="s">
        <v>16</v>
      </c>
      <c r="D138" s="40" t="s">
        <v>17</v>
      </c>
      <c r="E138" s="40" t="s">
        <v>18</v>
      </c>
      <c r="F138" s="77" t="s">
        <v>127</v>
      </c>
      <c r="G138" s="26">
        <v>2020</v>
      </c>
      <c r="H138" s="27">
        <v>600000</v>
      </c>
      <c r="I138" s="26">
        <v>0</v>
      </c>
      <c r="J138" s="27">
        <f>300000+300000</f>
        <v>600000</v>
      </c>
      <c r="K138" s="4">
        <v>100</v>
      </c>
      <c r="L138" s="53"/>
    </row>
    <row r="139" spans="2:12" ht="78.75" customHeight="1">
      <c r="B139" s="40" t="s">
        <v>15</v>
      </c>
      <c r="C139" s="40" t="s">
        <v>16</v>
      </c>
      <c r="D139" s="40" t="s">
        <v>17</v>
      </c>
      <c r="E139" s="40" t="s">
        <v>18</v>
      </c>
      <c r="F139" s="77" t="s">
        <v>128</v>
      </c>
      <c r="G139" s="26">
        <v>2020</v>
      </c>
      <c r="H139" s="27">
        <v>156000</v>
      </c>
      <c r="I139" s="26">
        <v>0</v>
      </c>
      <c r="J139" s="27">
        <f>156000</f>
        <v>156000</v>
      </c>
      <c r="K139" s="4">
        <v>100</v>
      </c>
      <c r="L139" s="53"/>
    </row>
    <row r="140" spans="2:12" ht="62.4">
      <c r="B140" s="40" t="s">
        <v>15</v>
      </c>
      <c r="C140" s="40" t="s">
        <v>16</v>
      </c>
      <c r="D140" s="40" t="s">
        <v>17</v>
      </c>
      <c r="E140" s="40" t="s">
        <v>18</v>
      </c>
      <c r="F140" s="95" t="s">
        <v>21</v>
      </c>
      <c r="G140" s="49">
        <v>2020</v>
      </c>
      <c r="H140" s="50">
        <v>498757</v>
      </c>
      <c r="I140" s="49">
        <v>0</v>
      </c>
      <c r="J140" s="50">
        <f>236602+100000+30000</f>
        <v>366602</v>
      </c>
      <c r="K140" s="4">
        <v>100</v>
      </c>
    </row>
    <row r="141" spans="2:12" ht="93.6">
      <c r="B141" s="40" t="s">
        <v>15</v>
      </c>
      <c r="C141" s="40" t="s">
        <v>16</v>
      </c>
      <c r="D141" s="40" t="s">
        <v>17</v>
      </c>
      <c r="E141" s="40" t="s">
        <v>18</v>
      </c>
      <c r="F141" s="95" t="s">
        <v>22</v>
      </c>
      <c r="G141" s="96">
        <v>2020</v>
      </c>
      <c r="H141" s="97">
        <v>111687</v>
      </c>
      <c r="I141" s="96">
        <v>0</v>
      </c>
      <c r="J141" s="97">
        <f>20000+40000+24928+40000</f>
        <v>124928</v>
      </c>
      <c r="K141" s="81">
        <v>100</v>
      </c>
      <c r="L141" s="22"/>
    </row>
    <row r="142" spans="2:12" ht="96" customHeight="1">
      <c r="B142" s="40" t="s">
        <v>15</v>
      </c>
      <c r="C142" s="40" t="s">
        <v>16</v>
      </c>
      <c r="D142" s="40" t="s">
        <v>17</v>
      </c>
      <c r="E142" s="40" t="s">
        <v>18</v>
      </c>
      <c r="F142" s="95" t="s">
        <v>61</v>
      </c>
      <c r="G142" s="49">
        <v>2020</v>
      </c>
      <c r="H142" s="50">
        <v>299500</v>
      </c>
      <c r="I142" s="49"/>
      <c r="J142" s="50">
        <f>149750+87500</f>
        <v>237250</v>
      </c>
      <c r="K142" s="4">
        <v>100</v>
      </c>
    </row>
    <row r="143" spans="2:12" ht="52.5" customHeight="1">
      <c r="B143" s="14" t="s">
        <v>15</v>
      </c>
      <c r="C143" s="14" t="s">
        <v>16</v>
      </c>
      <c r="D143" s="14" t="s">
        <v>17</v>
      </c>
      <c r="E143" s="14" t="s">
        <v>18</v>
      </c>
      <c r="F143" s="77" t="s">
        <v>156</v>
      </c>
      <c r="G143" s="26" t="s">
        <v>69</v>
      </c>
      <c r="H143" s="27">
        <f>20000+187000</f>
        <v>207000</v>
      </c>
      <c r="I143" s="26">
        <v>0</v>
      </c>
      <c r="J143" s="27">
        <f>20000+187000</f>
        <v>207000</v>
      </c>
      <c r="K143" s="4">
        <v>20</v>
      </c>
      <c r="L143" s="53"/>
    </row>
    <row r="144" spans="2:12" ht="67.5" customHeight="1">
      <c r="B144" s="14" t="s">
        <v>15</v>
      </c>
      <c r="C144" s="14" t="s">
        <v>16</v>
      </c>
      <c r="D144" s="14" t="s">
        <v>17</v>
      </c>
      <c r="E144" s="14" t="s">
        <v>18</v>
      </c>
      <c r="F144" s="80" t="s">
        <v>157</v>
      </c>
      <c r="G144" s="4">
        <v>2020</v>
      </c>
      <c r="H144" s="13">
        <v>20000</v>
      </c>
      <c r="I144" s="4">
        <v>0</v>
      </c>
      <c r="J144" s="27">
        <f>20000</f>
        <v>20000</v>
      </c>
      <c r="K144" s="4">
        <v>20</v>
      </c>
      <c r="L144" s="53"/>
    </row>
    <row r="145" spans="2:12" ht="86.25" customHeight="1">
      <c r="B145" s="14" t="s">
        <v>15</v>
      </c>
      <c r="C145" s="14" t="s">
        <v>16</v>
      </c>
      <c r="D145" s="14" t="s">
        <v>17</v>
      </c>
      <c r="E145" s="14" t="s">
        <v>18</v>
      </c>
      <c r="F145" s="80" t="s">
        <v>191</v>
      </c>
      <c r="G145" s="4">
        <v>2020</v>
      </c>
      <c r="H145" s="13">
        <v>130000</v>
      </c>
      <c r="I145" s="4">
        <v>0</v>
      </c>
      <c r="J145" s="27">
        <v>130000</v>
      </c>
      <c r="K145" s="4">
        <v>100</v>
      </c>
      <c r="L145" s="75"/>
    </row>
    <row r="146" spans="2:12" ht="67.5" customHeight="1">
      <c r="B146" s="14" t="s">
        <v>15</v>
      </c>
      <c r="C146" s="14" t="s">
        <v>16</v>
      </c>
      <c r="D146" s="14" t="s">
        <v>17</v>
      </c>
      <c r="E146" s="14" t="s">
        <v>18</v>
      </c>
      <c r="F146" s="80" t="s">
        <v>158</v>
      </c>
      <c r="G146" s="4">
        <v>2020</v>
      </c>
      <c r="H146" s="13">
        <v>351000</v>
      </c>
      <c r="I146" s="4">
        <v>0</v>
      </c>
      <c r="J146" s="27">
        <f>300000+51000</f>
        <v>351000</v>
      </c>
      <c r="K146" s="4">
        <v>100</v>
      </c>
      <c r="L146" s="98"/>
    </row>
    <row r="147" spans="2:12" ht="66.75" customHeight="1">
      <c r="B147" s="14" t="s">
        <v>15</v>
      </c>
      <c r="C147" s="14" t="s">
        <v>16</v>
      </c>
      <c r="D147" s="14" t="s">
        <v>17</v>
      </c>
      <c r="E147" s="14" t="s">
        <v>18</v>
      </c>
      <c r="F147" s="80" t="s">
        <v>161</v>
      </c>
      <c r="G147" s="4">
        <v>2020</v>
      </c>
      <c r="H147" s="13">
        <v>295000</v>
      </c>
      <c r="I147" s="4">
        <v>0</v>
      </c>
      <c r="J147" s="27">
        <v>295000</v>
      </c>
      <c r="K147" s="4">
        <v>100</v>
      </c>
    </row>
    <row r="148" spans="2:12" ht="17.25" hidden="1" customHeight="1">
      <c r="B148" s="14"/>
      <c r="C148" s="14"/>
      <c r="D148" s="14"/>
      <c r="E148" s="14"/>
      <c r="F148" s="12"/>
      <c r="G148" s="4"/>
      <c r="H148" s="13"/>
      <c r="I148" s="4"/>
      <c r="J148" s="27"/>
      <c r="K148" s="4"/>
    </row>
    <row r="149" spans="2:12" ht="18" hidden="1" customHeight="1">
      <c r="B149" s="40" t="s">
        <v>15</v>
      </c>
      <c r="C149" s="40" t="s">
        <v>16</v>
      </c>
      <c r="D149" s="40" t="s">
        <v>17</v>
      </c>
      <c r="E149" s="40" t="s">
        <v>18</v>
      </c>
      <c r="F149" s="25"/>
      <c r="G149" s="26"/>
      <c r="H149" s="27"/>
      <c r="I149" s="26"/>
      <c r="J149" s="28">
        <f>J150+J151+J156+J157+J158+J159+J160+J152</f>
        <v>3787200</v>
      </c>
      <c r="K149" s="4"/>
      <c r="L149" s="22"/>
    </row>
    <row r="150" spans="2:12" ht="46.8">
      <c r="B150" s="40" t="s">
        <v>15</v>
      </c>
      <c r="C150" s="40" t="s">
        <v>16</v>
      </c>
      <c r="D150" s="40" t="s">
        <v>17</v>
      </c>
      <c r="E150" s="40" t="s">
        <v>18</v>
      </c>
      <c r="F150" s="12" t="s">
        <v>129</v>
      </c>
      <c r="G150" s="4" t="s">
        <v>43</v>
      </c>
      <c r="H150" s="13">
        <v>2097336</v>
      </c>
      <c r="I150" s="4">
        <v>45</v>
      </c>
      <c r="J150" s="13">
        <f>1125000+153000</f>
        <v>1278000</v>
      </c>
      <c r="K150" s="4">
        <v>100</v>
      </c>
      <c r="L150" s="98"/>
    </row>
    <row r="151" spans="2:12" ht="81" hidden="1" customHeight="1">
      <c r="B151" s="40" t="s">
        <v>15</v>
      </c>
      <c r="C151" s="40" t="s">
        <v>16</v>
      </c>
      <c r="D151" s="40" t="s">
        <v>17</v>
      </c>
      <c r="E151" s="40" t="s">
        <v>18</v>
      </c>
      <c r="F151" s="80"/>
      <c r="G151" s="4"/>
      <c r="H151" s="89"/>
      <c r="I151" s="4"/>
      <c r="J151" s="13"/>
      <c r="K151" s="4"/>
      <c r="L151" s="66"/>
    </row>
    <row r="152" spans="2:12" ht="81" customHeight="1">
      <c r="B152" s="40" t="s">
        <v>15</v>
      </c>
      <c r="C152" s="40" t="s">
        <v>16</v>
      </c>
      <c r="D152" s="40" t="s">
        <v>17</v>
      </c>
      <c r="E152" s="40" t="s">
        <v>18</v>
      </c>
      <c r="F152" s="86" t="s">
        <v>130</v>
      </c>
      <c r="G152" s="87" t="s">
        <v>131</v>
      </c>
      <c r="H152" s="88">
        <v>10368799.390000001</v>
      </c>
      <c r="I152" s="57">
        <v>0</v>
      </c>
      <c r="J152" s="88">
        <f>2000000</f>
        <v>2000000</v>
      </c>
      <c r="K152" s="4">
        <v>20</v>
      </c>
      <c r="L152" s="100"/>
    </row>
    <row r="153" spans="2:12" ht="12.75" hidden="1" customHeight="1">
      <c r="B153" s="40"/>
      <c r="C153" s="40"/>
      <c r="D153" s="40"/>
      <c r="E153" s="40"/>
      <c r="F153" s="24"/>
      <c r="G153" s="24"/>
      <c r="H153" s="42"/>
      <c r="I153" s="24"/>
      <c r="J153" s="24"/>
      <c r="K153" s="4"/>
    </row>
    <row r="154" spans="2:12" ht="17.25" hidden="1" customHeight="1">
      <c r="B154" s="40"/>
      <c r="C154" s="40"/>
      <c r="D154" s="40"/>
      <c r="E154" s="40"/>
      <c r="F154" s="24"/>
      <c r="G154" s="24"/>
      <c r="H154" s="42"/>
      <c r="I154" s="24"/>
      <c r="J154" s="24"/>
      <c r="K154" s="4"/>
    </row>
    <row r="155" spans="2:12" ht="17.25" hidden="1" customHeight="1">
      <c r="B155" s="40"/>
      <c r="C155" s="40"/>
      <c r="D155" s="40"/>
      <c r="E155" s="40"/>
      <c r="F155" s="24"/>
      <c r="G155" s="24"/>
      <c r="H155" s="42"/>
      <c r="I155" s="24"/>
      <c r="J155" s="24"/>
      <c r="K155" s="4"/>
      <c r="L155" s="22"/>
    </row>
    <row r="156" spans="2:12" ht="27.75" hidden="1" customHeight="1">
      <c r="B156" s="40" t="s">
        <v>15</v>
      </c>
      <c r="C156" s="40"/>
      <c r="D156" s="40"/>
      <c r="E156" s="40"/>
      <c r="F156" s="12"/>
      <c r="G156" s="4"/>
      <c r="H156" s="13"/>
      <c r="I156" s="4"/>
      <c r="J156" s="13"/>
      <c r="K156" s="4"/>
      <c r="L156" s="53"/>
    </row>
    <row r="157" spans="2:12" ht="93.6">
      <c r="B157" s="40" t="s">
        <v>15</v>
      </c>
      <c r="C157" s="40" t="s">
        <v>16</v>
      </c>
      <c r="D157" s="40" t="s">
        <v>17</v>
      </c>
      <c r="E157" s="40" t="s">
        <v>18</v>
      </c>
      <c r="F157" s="80" t="s">
        <v>132</v>
      </c>
      <c r="G157" s="81">
        <v>2020</v>
      </c>
      <c r="H157" s="82">
        <v>109000</v>
      </c>
      <c r="I157" s="81">
        <v>0</v>
      </c>
      <c r="J157" s="82">
        <f>109000-42800</f>
        <v>66200</v>
      </c>
      <c r="K157" s="4">
        <v>100</v>
      </c>
      <c r="L157" s="53"/>
    </row>
    <row r="158" spans="2:12" ht="93.6">
      <c r="B158" s="40" t="s">
        <v>15</v>
      </c>
      <c r="C158" s="40" t="s">
        <v>16</v>
      </c>
      <c r="D158" s="40" t="s">
        <v>17</v>
      </c>
      <c r="E158" s="40" t="s">
        <v>18</v>
      </c>
      <c r="F158" s="12" t="s">
        <v>39</v>
      </c>
      <c r="G158" s="4">
        <v>2020</v>
      </c>
      <c r="H158" s="13">
        <f>223000+32000</f>
        <v>255000</v>
      </c>
      <c r="I158" s="4">
        <v>0</v>
      </c>
      <c r="J158" s="13">
        <f>300000-77000+32000</f>
        <v>255000</v>
      </c>
      <c r="K158" s="4">
        <v>100</v>
      </c>
      <c r="L158" s="98"/>
    </row>
    <row r="159" spans="2:12" ht="78">
      <c r="B159" s="40" t="s">
        <v>15</v>
      </c>
      <c r="C159" s="40" t="s">
        <v>16</v>
      </c>
      <c r="D159" s="40" t="s">
        <v>17</v>
      </c>
      <c r="E159" s="40" t="s">
        <v>18</v>
      </c>
      <c r="F159" s="12" t="s">
        <v>40</v>
      </c>
      <c r="G159" s="4">
        <v>2020</v>
      </c>
      <c r="H159" s="13">
        <f>147000+41000</f>
        <v>188000</v>
      </c>
      <c r="I159" s="4">
        <v>0</v>
      </c>
      <c r="J159" s="13">
        <f>70000+77000+41000</f>
        <v>188000</v>
      </c>
      <c r="K159" s="4">
        <v>100</v>
      </c>
      <c r="L159" s="98"/>
    </row>
    <row r="160" spans="2:12" ht="102.75" hidden="1" customHeight="1">
      <c r="B160" s="40" t="s">
        <v>15</v>
      </c>
      <c r="C160" s="40" t="s">
        <v>16</v>
      </c>
      <c r="D160" s="40" t="s">
        <v>17</v>
      </c>
      <c r="E160" s="40" t="s">
        <v>18</v>
      </c>
      <c r="F160" s="12" t="s">
        <v>133</v>
      </c>
      <c r="G160" s="4">
        <v>2020</v>
      </c>
      <c r="H160" s="13">
        <v>25000</v>
      </c>
      <c r="I160" s="4">
        <v>0</v>
      </c>
      <c r="J160" s="13">
        <f>25000-25000</f>
        <v>0</v>
      </c>
      <c r="K160" s="4">
        <v>100</v>
      </c>
      <c r="L160" s="22">
        <v>-25000</v>
      </c>
    </row>
    <row r="161" spans="2:12" ht="29.25" hidden="1" customHeight="1">
      <c r="B161" s="40" t="s">
        <v>15</v>
      </c>
      <c r="C161" s="40" t="s">
        <v>16</v>
      </c>
      <c r="D161" s="40" t="s">
        <v>17</v>
      </c>
      <c r="E161" s="40" t="s">
        <v>18</v>
      </c>
      <c r="F161" s="12"/>
      <c r="G161" s="4"/>
      <c r="H161" s="13"/>
      <c r="I161" s="4"/>
      <c r="J161" s="13"/>
      <c r="K161" s="4"/>
    </row>
    <row r="162" spans="2:12" ht="19.5" hidden="1" customHeight="1">
      <c r="B162" s="40"/>
      <c r="C162" s="40"/>
      <c r="D162" s="40"/>
      <c r="E162" s="40"/>
      <c r="F162" s="12"/>
      <c r="G162" s="4"/>
      <c r="H162" s="13"/>
      <c r="I162" s="4"/>
      <c r="J162" s="29">
        <f>J163+J164+J165+J166+J167+J168+J169+J170+J171+J172</f>
        <v>6971979</v>
      </c>
      <c r="K162" s="4"/>
      <c r="L162" s="22">
        <f>L163+L164+L165+L166+L168+L169+L170+L171+L172</f>
        <v>0</v>
      </c>
    </row>
    <row r="163" spans="2:12" ht="109.2">
      <c r="B163" s="40" t="s">
        <v>15</v>
      </c>
      <c r="C163" s="40" t="s">
        <v>16</v>
      </c>
      <c r="D163" s="40" t="s">
        <v>17</v>
      </c>
      <c r="E163" s="40" t="s">
        <v>18</v>
      </c>
      <c r="F163" s="80" t="s">
        <v>134</v>
      </c>
      <c r="G163" s="81" t="s">
        <v>135</v>
      </c>
      <c r="H163" s="82">
        <v>17176780</v>
      </c>
      <c r="I163" s="81">
        <v>3</v>
      </c>
      <c r="J163" s="82">
        <f>1200000+2000000</f>
        <v>3200000</v>
      </c>
      <c r="K163" s="81">
        <v>30</v>
      </c>
      <c r="L163" s="53"/>
    </row>
    <row r="164" spans="2:12" ht="93.6">
      <c r="B164" s="40" t="s">
        <v>15</v>
      </c>
      <c r="C164" s="40" t="s">
        <v>16</v>
      </c>
      <c r="D164" s="40" t="s">
        <v>17</v>
      </c>
      <c r="E164" s="40" t="s">
        <v>18</v>
      </c>
      <c r="F164" s="12" t="s">
        <v>136</v>
      </c>
      <c r="G164" s="4" t="s">
        <v>69</v>
      </c>
      <c r="H164" s="13">
        <v>10368799.390000001</v>
      </c>
      <c r="I164" s="4">
        <v>2</v>
      </c>
      <c r="J164" s="13">
        <f>1500000</f>
        <v>1500000</v>
      </c>
      <c r="K164" s="4">
        <v>15</v>
      </c>
      <c r="L164" s="53"/>
    </row>
    <row r="165" spans="2:12" ht="93.6">
      <c r="B165" s="40" t="s">
        <v>15</v>
      </c>
      <c r="C165" s="40" t="s">
        <v>16</v>
      </c>
      <c r="D165" s="40" t="s">
        <v>17</v>
      </c>
      <c r="E165" s="40" t="s">
        <v>18</v>
      </c>
      <c r="F165" s="12" t="s">
        <v>137</v>
      </c>
      <c r="G165" s="4" t="s">
        <v>138</v>
      </c>
      <c r="H165" s="13">
        <v>2119943</v>
      </c>
      <c r="I165" s="4">
        <v>40</v>
      </c>
      <c r="J165" s="13">
        <v>1362000</v>
      </c>
      <c r="K165" s="4">
        <v>100</v>
      </c>
    </row>
    <row r="166" spans="2:12" ht="109.2">
      <c r="B166" s="40" t="s">
        <v>15</v>
      </c>
      <c r="C166" s="40" t="s">
        <v>16</v>
      </c>
      <c r="D166" s="40" t="s">
        <v>17</v>
      </c>
      <c r="E166" s="40" t="s">
        <v>18</v>
      </c>
      <c r="F166" s="12" t="s">
        <v>139</v>
      </c>
      <c r="G166" s="4">
        <v>2020</v>
      </c>
      <c r="H166" s="13">
        <v>30000</v>
      </c>
      <c r="I166" s="4">
        <v>0</v>
      </c>
      <c r="J166" s="13">
        <v>30000</v>
      </c>
      <c r="K166" s="4">
        <v>100</v>
      </c>
    </row>
    <row r="167" spans="2:12" ht="109.2" hidden="1">
      <c r="B167" s="40" t="s">
        <v>15</v>
      </c>
      <c r="C167" s="40" t="s">
        <v>16</v>
      </c>
      <c r="D167" s="40" t="s">
        <v>17</v>
      </c>
      <c r="E167" s="40" t="s">
        <v>18</v>
      </c>
      <c r="F167" s="68" t="s">
        <v>140</v>
      </c>
      <c r="G167" s="69" t="s">
        <v>92</v>
      </c>
      <c r="H167" s="70">
        <v>9647061</v>
      </c>
      <c r="I167" s="69">
        <v>3</v>
      </c>
      <c r="J167" s="70">
        <f>300000-300000</f>
        <v>0</v>
      </c>
      <c r="K167" s="69">
        <v>5</v>
      </c>
      <c r="L167" s="53">
        <v>-300000</v>
      </c>
    </row>
    <row r="168" spans="2:12" ht="62.4">
      <c r="B168" s="40" t="s">
        <v>15</v>
      </c>
      <c r="C168" s="40" t="s">
        <v>16</v>
      </c>
      <c r="D168" s="40" t="s">
        <v>17</v>
      </c>
      <c r="E168" s="40" t="s">
        <v>18</v>
      </c>
      <c r="F168" s="80" t="s">
        <v>193</v>
      </c>
      <c r="G168" s="81">
        <v>2020</v>
      </c>
      <c r="H168" s="82">
        <v>350000</v>
      </c>
      <c r="I168" s="81">
        <v>0</v>
      </c>
      <c r="J168" s="82">
        <f>1800000-800000-650000-60000</f>
        <v>290000</v>
      </c>
      <c r="K168" s="81">
        <v>100</v>
      </c>
      <c r="L168" s="98"/>
    </row>
    <row r="169" spans="2:12" ht="54" customHeight="1">
      <c r="B169" s="40" t="s">
        <v>15</v>
      </c>
      <c r="C169" s="40" t="s">
        <v>16</v>
      </c>
      <c r="D169" s="40" t="s">
        <v>17</v>
      </c>
      <c r="E169" s="40" t="s">
        <v>18</v>
      </c>
      <c r="F169" s="55" t="s">
        <v>164</v>
      </c>
      <c r="G169" s="57">
        <v>2020</v>
      </c>
      <c r="H169" s="90">
        <v>5000</v>
      </c>
      <c r="I169" s="90">
        <v>0</v>
      </c>
      <c r="J169" s="90">
        <v>5000</v>
      </c>
      <c r="K169" s="57">
        <v>100</v>
      </c>
    </row>
    <row r="170" spans="2:12" ht="72.75" customHeight="1">
      <c r="B170" s="40" t="s">
        <v>15</v>
      </c>
      <c r="C170" s="40" t="s">
        <v>16</v>
      </c>
      <c r="D170" s="40" t="s">
        <v>17</v>
      </c>
      <c r="E170" s="40" t="s">
        <v>18</v>
      </c>
      <c r="F170" s="84" t="s">
        <v>165</v>
      </c>
      <c r="G170" s="85">
        <v>2020</v>
      </c>
      <c r="H170" s="91">
        <v>156000</v>
      </c>
      <c r="I170" s="91">
        <v>0</v>
      </c>
      <c r="J170" s="91">
        <f>120000+36000-21021</f>
        <v>134979</v>
      </c>
      <c r="K170" s="54">
        <v>100</v>
      </c>
      <c r="L170" s="106"/>
    </row>
    <row r="171" spans="2:12" ht="73.5" customHeight="1">
      <c r="B171" s="40" t="s">
        <v>15</v>
      </c>
      <c r="C171" s="40" t="s">
        <v>16</v>
      </c>
      <c r="D171" s="40" t="s">
        <v>17</v>
      </c>
      <c r="E171" s="40" t="s">
        <v>18</v>
      </c>
      <c r="F171" s="84" t="s">
        <v>166</v>
      </c>
      <c r="G171" s="54" t="s">
        <v>92</v>
      </c>
      <c r="H171" s="92">
        <v>300000</v>
      </c>
      <c r="I171" s="92">
        <v>0</v>
      </c>
      <c r="J171" s="92">
        <f>300000-250000</f>
        <v>50000</v>
      </c>
      <c r="K171" s="54">
        <v>10</v>
      </c>
      <c r="L171" s="72"/>
    </row>
    <row r="172" spans="2:12" s="52" customFormat="1" ht="109.2">
      <c r="B172" s="39" t="s">
        <v>15</v>
      </c>
      <c r="C172" s="39" t="s">
        <v>16</v>
      </c>
      <c r="D172" s="39" t="s">
        <v>17</v>
      </c>
      <c r="E172" s="40" t="s">
        <v>18</v>
      </c>
      <c r="F172" s="77" t="s">
        <v>181</v>
      </c>
      <c r="G172" s="78" t="s">
        <v>69</v>
      </c>
      <c r="H172" s="79">
        <v>2219828</v>
      </c>
      <c r="I172" s="78">
        <v>1</v>
      </c>
      <c r="J172" s="79">
        <v>400000</v>
      </c>
      <c r="K172" s="26">
        <v>1</v>
      </c>
      <c r="L172" s="67"/>
    </row>
    <row r="173" spans="2:12" ht="15.6" hidden="1">
      <c r="B173" s="30"/>
      <c r="C173" s="30"/>
      <c r="D173" s="30"/>
      <c r="E173" s="31"/>
      <c r="F173" s="12"/>
      <c r="G173" s="4"/>
      <c r="H173" s="13"/>
      <c r="I173" s="4"/>
      <c r="J173" s="13"/>
      <c r="K173" s="4"/>
    </row>
    <row r="174" spans="2:12" ht="106.5" hidden="1" customHeight="1">
      <c r="B174" s="39"/>
      <c r="C174" s="39"/>
      <c r="D174" s="39"/>
      <c r="E174" s="40"/>
      <c r="F174" s="12"/>
      <c r="G174" s="4"/>
      <c r="H174" s="13"/>
      <c r="I174" s="4"/>
      <c r="J174" s="13"/>
      <c r="K174" s="4"/>
    </row>
    <row r="175" spans="2:12" ht="15.6" hidden="1">
      <c r="B175" s="14"/>
      <c r="C175" s="14"/>
      <c r="D175" s="14"/>
      <c r="E175" s="14"/>
      <c r="F175" s="12"/>
      <c r="G175" s="4"/>
      <c r="H175" s="13"/>
      <c r="I175" s="4"/>
      <c r="J175" s="13"/>
      <c r="K175" s="4"/>
    </row>
    <row r="176" spans="2:12" ht="15.6" hidden="1">
      <c r="B176" s="14"/>
      <c r="C176" s="14"/>
      <c r="D176" s="14"/>
      <c r="E176" s="14"/>
      <c r="F176" s="12"/>
      <c r="G176" s="4"/>
      <c r="H176" s="13"/>
      <c r="I176" s="4"/>
      <c r="J176" s="13"/>
      <c r="K176" s="4"/>
    </row>
    <row r="177" spans="2:12" ht="15.6" hidden="1">
      <c r="B177" s="14"/>
      <c r="C177" s="14"/>
      <c r="D177" s="14"/>
      <c r="E177" s="14"/>
      <c r="F177" s="12"/>
      <c r="G177" s="4"/>
      <c r="H177" s="13"/>
      <c r="I177" s="4"/>
      <c r="J177" s="13"/>
      <c r="K177" s="4"/>
    </row>
    <row r="178" spans="2:12" ht="15.6" hidden="1">
      <c r="B178" s="14"/>
      <c r="C178" s="14"/>
      <c r="D178" s="14"/>
      <c r="E178" s="14"/>
      <c r="F178" s="12"/>
      <c r="G178" s="4"/>
      <c r="H178" s="13"/>
      <c r="I178" s="4"/>
      <c r="J178" s="13"/>
      <c r="K178" s="4"/>
    </row>
    <row r="179" spans="2:12" ht="15.6" hidden="1">
      <c r="B179" s="14"/>
      <c r="C179" s="14"/>
      <c r="D179" s="14"/>
      <c r="E179" s="14"/>
      <c r="F179" s="12"/>
      <c r="G179" s="4"/>
      <c r="H179" s="13"/>
      <c r="I179" s="4"/>
      <c r="J179" s="13"/>
      <c r="K179" s="4"/>
    </row>
    <row r="180" spans="2:12" ht="15.6" hidden="1">
      <c r="B180" s="14"/>
      <c r="C180" s="14"/>
      <c r="D180" s="14"/>
      <c r="E180" s="14"/>
      <c r="F180" s="12"/>
      <c r="G180" s="4"/>
      <c r="H180" s="13"/>
      <c r="I180" s="4"/>
      <c r="J180" s="13"/>
      <c r="K180" s="4"/>
    </row>
    <row r="181" spans="2:12" ht="17.25" hidden="1" customHeight="1">
      <c r="B181" s="14"/>
      <c r="C181" s="14"/>
      <c r="D181" s="14"/>
      <c r="E181" s="14"/>
      <c r="F181" s="12"/>
      <c r="G181" s="4"/>
      <c r="H181" s="13"/>
      <c r="I181" s="4"/>
      <c r="J181" s="13"/>
      <c r="K181" s="4"/>
    </row>
    <row r="182" spans="2:12" ht="46.8">
      <c r="B182" s="30" t="s">
        <v>48</v>
      </c>
      <c r="C182" s="30">
        <v>7325</v>
      </c>
      <c r="D182" s="30" t="s">
        <v>17</v>
      </c>
      <c r="E182" s="31" t="s">
        <v>44</v>
      </c>
      <c r="F182" s="32"/>
      <c r="G182" s="33"/>
      <c r="H182" s="35"/>
      <c r="I182" s="33"/>
      <c r="J182" s="34">
        <f>J184+J185+J186+J187+J188</f>
        <v>4410000</v>
      </c>
      <c r="K182" s="33"/>
    </row>
    <row r="183" spans="2:12" ht="46.8" hidden="1">
      <c r="B183" s="39" t="s">
        <v>60</v>
      </c>
      <c r="C183" s="39">
        <v>7326</v>
      </c>
      <c r="D183" s="39" t="s">
        <v>59</v>
      </c>
      <c r="E183" s="31" t="s">
        <v>44</v>
      </c>
      <c r="F183" s="12"/>
      <c r="G183" s="4"/>
      <c r="H183" s="13"/>
      <c r="I183" s="4"/>
      <c r="J183" s="13"/>
      <c r="K183" s="4"/>
    </row>
    <row r="184" spans="2:12" ht="62.4">
      <c r="B184" s="39" t="s">
        <v>48</v>
      </c>
      <c r="C184" s="39">
        <v>7325</v>
      </c>
      <c r="D184" s="39" t="s">
        <v>17</v>
      </c>
      <c r="E184" s="40" t="s">
        <v>44</v>
      </c>
      <c r="F184" s="80" t="s">
        <v>141</v>
      </c>
      <c r="G184" s="81" t="s">
        <v>43</v>
      </c>
      <c r="H184" s="82">
        <v>2205000</v>
      </c>
      <c r="I184" s="81">
        <v>90</v>
      </c>
      <c r="J184" s="82">
        <f>210000-16000</f>
        <v>194000</v>
      </c>
      <c r="K184" s="4">
        <v>100</v>
      </c>
      <c r="L184" s="53"/>
    </row>
    <row r="185" spans="2:12" ht="93.6">
      <c r="B185" s="39" t="s">
        <v>48</v>
      </c>
      <c r="C185" s="39">
        <v>7325</v>
      </c>
      <c r="D185" s="39" t="s">
        <v>17</v>
      </c>
      <c r="E185" s="40" t="s">
        <v>44</v>
      </c>
      <c r="F185" s="12" t="s">
        <v>142</v>
      </c>
      <c r="G185" s="4" t="s">
        <v>43</v>
      </c>
      <c r="H185" s="13">
        <v>2106944.75</v>
      </c>
      <c r="I185" s="4">
        <v>75</v>
      </c>
      <c r="J185" s="13">
        <f>666000+200000</f>
        <v>866000</v>
      </c>
      <c r="K185" s="4">
        <v>100</v>
      </c>
    </row>
    <row r="186" spans="2:12" ht="15.6" hidden="1">
      <c r="B186" s="39"/>
      <c r="C186" s="39"/>
      <c r="D186" s="39"/>
      <c r="E186" s="40"/>
      <c r="F186" s="12"/>
      <c r="G186" s="4"/>
      <c r="H186" s="13"/>
      <c r="I186" s="4">
        <v>0</v>
      </c>
      <c r="J186" s="13"/>
      <c r="K186" s="4"/>
      <c r="L186" s="53">
        <v>-101000</v>
      </c>
    </row>
    <row r="187" spans="2:12" ht="84" customHeight="1">
      <c r="B187" s="39" t="s">
        <v>48</v>
      </c>
      <c r="C187" s="39">
        <v>7325</v>
      </c>
      <c r="D187" s="39" t="s">
        <v>17</v>
      </c>
      <c r="E187" s="40" t="s">
        <v>44</v>
      </c>
      <c r="F187" s="12" t="s">
        <v>143</v>
      </c>
      <c r="G187" s="4" t="s">
        <v>69</v>
      </c>
      <c r="H187" s="13">
        <v>2100000</v>
      </c>
      <c r="I187" s="4">
        <v>0</v>
      </c>
      <c r="J187" s="13">
        <v>950000</v>
      </c>
      <c r="K187" s="4">
        <v>45</v>
      </c>
    </row>
    <row r="188" spans="2:12" ht="61.5" customHeight="1">
      <c r="B188" s="39" t="s">
        <v>48</v>
      </c>
      <c r="C188" s="39" t="s">
        <v>155</v>
      </c>
      <c r="D188" s="39" t="s">
        <v>17</v>
      </c>
      <c r="E188" s="40" t="s">
        <v>44</v>
      </c>
      <c r="F188" s="80" t="s">
        <v>167</v>
      </c>
      <c r="G188" s="4" t="s">
        <v>69</v>
      </c>
      <c r="H188" s="13">
        <v>2400000</v>
      </c>
      <c r="I188" s="4">
        <v>0</v>
      </c>
      <c r="J188" s="13">
        <f>700000+700000+1000000</f>
        <v>2400000</v>
      </c>
      <c r="K188" s="4">
        <v>0</v>
      </c>
      <c r="L188" s="53"/>
    </row>
    <row r="189" spans="2:12" ht="49.5" customHeight="1">
      <c r="B189" s="58" t="s">
        <v>46</v>
      </c>
      <c r="C189" s="58">
        <v>7368</v>
      </c>
      <c r="D189" s="58" t="s">
        <v>47</v>
      </c>
      <c r="E189" s="61" t="s">
        <v>45</v>
      </c>
      <c r="F189" s="62"/>
      <c r="G189" s="63"/>
      <c r="H189" s="64"/>
      <c r="I189" s="63"/>
      <c r="J189" s="64">
        <f>J190+J191+J192</f>
        <v>2350000</v>
      </c>
      <c r="K189" s="63"/>
    </row>
    <row r="190" spans="2:12" ht="95.25" customHeight="1">
      <c r="B190" s="39" t="s">
        <v>46</v>
      </c>
      <c r="C190" s="39">
        <v>7368</v>
      </c>
      <c r="D190" s="39" t="s">
        <v>47</v>
      </c>
      <c r="E190" s="60" t="s">
        <v>45</v>
      </c>
      <c r="F190" s="25" t="s">
        <v>194</v>
      </c>
      <c r="G190" s="26" t="s">
        <v>92</v>
      </c>
      <c r="H190" s="27">
        <v>100000</v>
      </c>
      <c r="I190" s="26">
        <v>0</v>
      </c>
      <c r="J190" s="27">
        <v>100000</v>
      </c>
      <c r="K190" s="26"/>
      <c r="L190" s="21"/>
    </row>
    <row r="191" spans="2:12" ht="108.75" customHeight="1">
      <c r="B191" s="39" t="s">
        <v>46</v>
      </c>
      <c r="C191" s="39">
        <v>7368</v>
      </c>
      <c r="D191" s="39" t="s">
        <v>47</v>
      </c>
      <c r="E191" s="60" t="s">
        <v>45</v>
      </c>
      <c r="F191" s="25" t="s">
        <v>195</v>
      </c>
      <c r="G191" s="26">
        <v>2020</v>
      </c>
      <c r="H191" s="27">
        <v>200000</v>
      </c>
      <c r="I191" s="26">
        <v>0</v>
      </c>
      <c r="J191" s="27">
        <v>200000</v>
      </c>
      <c r="K191" s="26">
        <v>100</v>
      </c>
      <c r="L191" s="21"/>
    </row>
    <row r="192" spans="2:12" ht="96" customHeight="1">
      <c r="B192" s="39" t="s">
        <v>46</v>
      </c>
      <c r="C192" s="39">
        <v>7368</v>
      </c>
      <c r="D192" s="39" t="s">
        <v>47</v>
      </c>
      <c r="E192" s="60" t="s">
        <v>45</v>
      </c>
      <c r="F192" s="12" t="s">
        <v>42</v>
      </c>
      <c r="G192" s="4" t="s">
        <v>43</v>
      </c>
      <c r="H192" s="13">
        <v>17176780</v>
      </c>
      <c r="I192" s="4">
        <v>3</v>
      </c>
      <c r="J192" s="13">
        <f>750000+1300000</f>
        <v>2050000</v>
      </c>
      <c r="K192" s="4">
        <v>5</v>
      </c>
    </row>
    <row r="193" spans="2:13" ht="78" customHeight="1">
      <c r="B193" s="58" t="s">
        <v>176</v>
      </c>
      <c r="C193" s="58" t="s">
        <v>177</v>
      </c>
      <c r="D193" s="58" t="s">
        <v>47</v>
      </c>
      <c r="E193" s="65" t="s">
        <v>178</v>
      </c>
      <c r="F193" s="62"/>
      <c r="G193" s="63"/>
      <c r="H193" s="64"/>
      <c r="I193" s="63"/>
      <c r="J193" s="64">
        <f>J194+J195</f>
        <v>2405600</v>
      </c>
      <c r="K193" s="63"/>
    </row>
    <row r="194" spans="2:13" ht="131.25" customHeight="1">
      <c r="B194" s="39" t="s">
        <v>176</v>
      </c>
      <c r="C194" s="39" t="s">
        <v>177</v>
      </c>
      <c r="D194" s="39" t="s">
        <v>47</v>
      </c>
      <c r="E194" s="60" t="s">
        <v>178</v>
      </c>
      <c r="F194" s="12" t="s">
        <v>179</v>
      </c>
      <c r="G194" s="4" t="s">
        <v>131</v>
      </c>
      <c r="H194" s="13">
        <v>10368799.390000001</v>
      </c>
      <c r="I194" s="4">
        <v>0</v>
      </c>
      <c r="J194" s="13">
        <v>1000000</v>
      </c>
      <c r="K194" s="4"/>
      <c r="L194" s="53"/>
    </row>
    <row r="195" spans="2:13" ht="93.6">
      <c r="B195" s="40" t="s">
        <v>176</v>
      </c>
      <c r="C195" s="40" t="s">
        <v>177</v>
      </c>
      <c r="D195" s="40" t="s">
        <v>47</v>
      </c>
      <c r="E195" s="60" t="s">
        <v>178</v>
      </c>
      <c r="F195" s="12" t="s">
        <v>180</v>
      </c>
      <c r="G195" s="4" t="s">
        <v>69</v>
      </c>
      <c r="H195" s="13">
        <v>2219828</v>
      </c>
      <c r="I195" s="4">
        <v>0</v>
      </c>
      <c r="J195" s="13">
        <v>1405600</v>
      </c>
      <c r="K195" s="4">
        <v>1</v>
      </c>
    </row>
    <row r="196" spans="2:13" ht="15.6" hidden="1">
      <c r="B196" s="4"/>
      <c r="C196" s="4"/>
      <c r="D196" s="4"/>
      <c r="E196" s="4"/>
      <c r="F196" s="24"/>
      <c r="G196" s="24"/>
      <c r="H196" s="42"/>
      <c r="I196" s="24"/>
      <c r="J196" s="24"/>
      <c r="K196" s="4"/>
    </row>
    <row r="197" spans="2:13" ht="48" customHeight="1">
      <c r="B197" s="17" t="s">
        <v>54</v>
      </c>
      <c r="C197" s="17"/>
      <c r="D197" s="17"/>
      <c r="E197" s="17" t="s">
        <v>55</v>
      </c>
      <c r="F197" s="36"/>
      <c r="G197" s="36"/>
      <c r="H197" s="43"/>
      <c r="I197" s="36"/>
      <c r="J197" s="38">
        <f>J198</f>
        <v>4136443</v>
      </c>
      <c r="K197" s="17"/>
    </row>
    <row r="198" spans="2:13" ht="52.5" customHeight="1">
      <c r="B198" s="17">
        <v>1010000</v>
      </c>
      <c r="C198" s="17"/>
      <c r="D198" s="17"/>
      <c r="E198" s="17" t="s">
        <v>25</v>
      </c>
      <c r="F198" s="18"/>
      <c r="G198" s="18"/>
      <c r="H198" s="44"/>
      <c r="I198" s="18"/>
      <c r="J198" s="19">
        <f>J199+J207</f>
        <v>4136443</v>
      </c>
      <c r="K198" s="18"/>
    </row>
    <row r="199" spans="2:13" ht="30" hidden="1" customHeight="1">
      <c r="B199" s="31">
        <v>1017324</v>
      </c>
      <c r="C199" s="31">
        <v>7324</v>
      </c>
      <c r="D199" s="31" t="s">
        <v>17</v>
      </c>
      <c r="E199" s="31" t="s">
        <v>19</v>
      </c>
      <c r="F199" s="32"/>
      <c r="G199" s="33"/>
      <c r="H199" s="35"/>
      <c r="I199" s="33"/>
      <c r="J199" s="35">
        <f>J200+J201+J202+J203+J205+J206</f>
        <v>3232143</v>
      </c>
      <c r="K199" s="33"/>
    </row>
    <row r="200" spans="2:13" ht="46.8">
      <c r="B200" s="39">
        <v>1017324</v>
      </c>
      <c r="C200" s="39">
        <v>7324</v>
      </c>
      <c r="D200" s="39" t="s">
        <v>17</v>
      </c>
      <c r="E200" s="40" t="s">
        <v>19</v>
      </c>
      <c r="F200" s="48" t="s">
        <v>20</v>
      </c>
      <c r="G200" s="4">
        <v>2020</v>
      </c>
      <c r="H200" s="13">
        <v>145375</v>
      </c>
      <c r="I200" s="4"/>
      <c r="J200" s="13">
        <f>38000+40000+40164</f>
        <v>118164</v>
      </c>
      <c r="K200" s="4">
        <v>100</v>
      </c>
    </row>
    <row r="201" spans="2:13" ht="46.8">
      <c r="B201" s="39">
        <v>1017324</v>
      </c>
      <c r="C201" s="39">
        <v>7324</v>
      </c>
      <c r="D201" s="39" t="s">
        <v>17</v>
      </c>
      <c r="E201" s="40" t="s">
        <v>19</v>
      </c>
      <c r="F201" s="25" t="s">
        <v>41</v>
      </c>
      <c r="G201" s="4">
        <v>2020</v>
      </c>
      <c r="H201" s="13">
        <v>289336</v>
      </c>
      <c r="I201" s="4"/>
      <c r="J201" s="13">
        <f>232500+55956</f>
        <v>288456</v>
      </c>
      <c r="K201" s="4">
        <v>100</v>
      </c>
      <c r="L201" s="98">
        <v>55956</v>
      </c>
    </row>
    <row r="202" spans="2:13" ht="46.8">
      <c r="B202" s="39">
        <v>1017324</v>
      </c>
      <c r="C202" s="39">
        <v>7324</v>
      </c>
      <c r="D202" s="39" t="s">
        <v>17</v>
      </c>
      <c r="E202" s="40" t="s">
        <v>19</v>
      </c>
      <c r="F202" s="77" t="s">
        <v>145</v>
      </c>
      <c r="G202" s="4">
        <v>2020</v>
      </c>
      <c r="H202" s="13">
        <f>1230500-48100-259300</f>
        <v>923100</v>
      </c>
      <c r="I202" s="4"/>
      <c r="J202" s="13">
        <f>1400000-169500-48100-259300</f>
        <v>923100</v>
      </c>
      <c r="K202" s="45">
        <v>100</v>
      </c>
    </row>
    <row r="203" spans="2:13" ht="78">
      <c r="B203" s="39">
        <v>1017324</v>
      </c>
      <c r="C203" s="39">
        <v>7324</v>
      </c>
      <c r="D203" s="39" t="s">
        <v>17</v>
      </c>
      <c r="E203" s="40" t="s">
        <v>19</v>
      </c>
      <c r="F203" s="12" t="s">
        <v>146</v>
      </c>
      <c r="G203" s="4">
        <v>2020</v>
      </c>
      <c r="H203" s="13">
        <v>300000</v>
      </c>
      <c r="I203" s="4"/>
      <c r="J203" s="13">
        <v>300000</v>
      </c>
      <c r="K203" s="4">
        <v>100</v>
      </c>
    </row>
    <row r="204" spans="2:13" ht="31.2" hidden="1">
      <c r="B204" s="39">
        <v>1017324</v>
      </c>
      <c r="C204" s="39">
        <v>7324</v>
      </c>
      <c r="D204" s="39" t="s">
        <v>17</v>
      </c>
      <c r="E204" s="40" t="s">
        <v>19</v>
      </c>
      <c r="F204" s="24"/>
      <c r="G204" s="24"/>
      <c r="H204" s="42"/>
      <c r="I204" s="24"/>
      <c r="J204" s="24"/>
      <c r="K204" s="4"/>
    </row>
    <row r="205" spans="2:13" ht="74.25" customHeight="1">
      <c r="B205" s="39">
        <v>1017324</v>
      </c>
      <c r="C205" s="39">
        <v>7324</v>
      </c>
      <c r="D205" s="39" t="s">
        <v>17</v>
      </c>
      <c r="E205" s="40" t="s">
        <v>19</v>
      </c>
      <c r="F205" s="12" t="s">
        <v>144</v>
      </c>
      <c r="G205" s="4">
        <v>2020</v>
      </c>
      <c r="H205" s="13">
        <v>1469500</v>
      </c>
      <c r="I205" s="4"/>
      <c r="J205" s="13">
        <f>1300000+169500</f>
        <v>1469500</v>
      </c>
      <c r="K205" s="4">
        <v>100</v>
      </c>
      <c r="L205" s="75"/>
      <c r="M205" s="76"/>
    </row>
    <row r="206" spans="2:13" ht="45" customHeight="1">
      <c r="B206" s="14">
        <v>1017324</v>
      </c>
      <c r="C206" s="14">
        <v>7324</v>
      </c>
      <c r="D206" s="14">
        <v>443</v>
      </c>
      <c r="E206" s="14" t="s">
        <v>19</v>
      </c>
      <c r="F206" s="25" t="s">
        <v>175</v>
      </c>
      <c r="G206" s="26">
        <v>2020</v>
      </c>
      <c r="H206" s="27">
        <v>150000</v>
      </c>
      <c r="I206" s="26"/>
      <c r="J206" s="27">
        <f>50000+82923</f>
        <v>132923</v>
      </c>
      <c r="K206" s="4">
        <v>100</v>
      </c>
      <c r="L206" s="112">
        <v>82923</v>
      </c>
      <c r="M206" s="76"/>
    </row>
    <row r="207" spans="2:13" ht="46.8">
      <c r="B207" s="31">
        <v>1017325</v>
      </c>
      <c r="C207" s="31">
        <v>7325</v>
      </c>
      <c r="D207" s="31" t="s">
        <v>17</v>
      </c>
      <c r="E207" s="31" t="s">
        <v>44</v>
      </c>
      <c r="F207" s="32"/>
      <c r="G207" s="33"/>
      <c r="H207" s="35"/>
      <c r="I207" s="33"/>
      <c r="J207" s="35">
        <f>J208+J209+J210</f>
        <v>904300</v>
      </c>
      <c r="K207" s="33"/>
    </row>
    <row r="208" spans="2:13" ht="69" customHeight="1">
      <c r="B208" s="40">
        <v>1017325</v>
      </c>
      <c r="C208" s="40">
        <v>7325</v>
      </c>
      <c r="D208" s="39" t="s">
        <v>17</v>
      </c>
      <c r="E208" s="40" t="s">
        <v>44</v>
      </c>
      <c r="F208" s="25" t="s">
        <v>147</v>
      </c>
      <c r="G208" s="4" t="s">
        <v>43</v>
      </c>
      <c r="H208" s="13">
        <v>2179994</v>
      </c>
      <c r="I208" s="4">
        <v>90</v>
      </c>
      <c r="J208" s="13">
        <f>300000+150000</f>
        <v>450000</v>
      </c>
      <c r="K208" s="4">
        <v>100</v>
      </c>
    </row>
    <row r="209" spans="2:12" ht="66.75" customHeight="1">
      <c r="B209" s="14">
        <v>1017325</v>
      </c>
      <c r="C209" s="14">
        <v>7325</v>
      </c>
      <c r="D209" s="14" t="s">
        <v>17</v>
      </c>
      <c r="E209" s="14" t="s">
        <v>44</v>
      </c>
      <c r="F209" s="12" t="s">
        <v>152</v>
      </c>
      <c r="G209" s="4">
        <v>2020</v>
      </c>
      <c r="H209" s="13">
        <v>741705</v>
      </c>
      <c r="I209" s="4">
        <v>0</v>
      </c>
      <c r="J209" s="13">
        <v>400000</v>
      </c>
      <c r="K209" s="4">
        <v>100</v>
      </c>
    </row>
    <row r="210" spans="2:12" ht="68.25" customHeight="1">
      <c r="B210" s="14">
        <v>1017325</v>
      </c>
      <c r="C210" s="14">
        <v>7325</v>
      </c>
      <c r="D210" s="14" t="s">
        <v>17</v>
      </c>
      <c r="E210" s="14" t="s">
        <v>44</v>
      </c>
      <c r="F210" s="80" t="s">
        <v>153</v>
      </c>
      <c r="G210" s="4" t="s">
        <v>69</v>
      </c>
      <c r="H210" s="51">
        <v>2267443</v>
      </c>
      <c r="I210" s="4">
        <v>0</v>
      </c>
      <c r="J210" s="13">
        <f>600000-545700</f>
        <v>54300</v>
      </c>
      <c r="K210" s="4">
        <v>26</v>
      </c>
      <c r="L210" s="93"/>
    </row>
    <row r="211" spans="2:12" ht="15.6" hidden="1">
      <c r="B211" s="14"/>
      <c r="C211" s="14"/>
      <c r="D211" s="14"/>
      <c r="E211" s="14"/>
      <c r="F211" s="12"/>
      <c r="G211" s="4"/>
      <c r="H211" s="4"/>
      <c r="I211" s="4"/>
      <c r="J211" s="13"/>
      <c r="K211" s="4"/>
    </row>
    <row r="212" spans="2:12" ht="15.6" hidden="1">
      <c r="B212" s="4"/>
      <c r="C212" s="4"/>
      <c r="D212" s="4"/>
      <c r="E212" s="4"/>
      <c r="F212" s="24"/>
      <c r="G212" s="24"/>
      <c r="H212" s="24"/>
      <c r="I212" s="24"/>
      <c r="J212" s="24"/>
      <c r="K212" s="4"/>
    </row>
    <row r="213" spans="2:12" ht="15.6" hidden="1">
      <c r="B213" s="4"/>
      <c r="C213" s="4"/>
      <c r="D213" s="4"/>
      <c r="E213" s="4"/>
      <c r="F213" s="12"/>
      <c r="G213" s="4"/>
      <c r="H213" s="4"/>
      <c r="I213" s="4"/>
      <c r="J213" s="13"/>
      <c r="K213" s="4"/>
    </row>
    <row r="214" spans="2:12" ht="15.6" hidden="1">
      <c r="B214" s="4"/>
      <c r="C214" s="4"/>
      <c r="D214" s="4"/>
      <c r="E214" s="4"/>
      <c r="F214" s="4"/>
      <c r="G214" s="4"/>
      <c r="H214" s="4"/>
      <c r="I214" s="4"/>
      <c r="J214" s="13"/>
      <c r="K214" s="4"/>
    </row>
    <row r="215" spans="2:12" ht="24.75" hidden="1" customHeight="1">
      <c r="B215" s="4"/>
      <c r="C215" s="4"/>
      <c r="D215" s="4"/>
      <c r="E215" s="4"/>
      <c r="F215" s="4"/>
      <c r="G215" s="4"/>
      <c r="H215" s="4"/>
      <c r="I215" s="4"/>
      <c r="J215" s="13"/>
      <c r="K215" s="4"/>
    </row>
    <row r="216" spans="2:12" ht="28.5" hidden="1" customHeight="1">
      <c r="B216" s="4"/>
      <c r="C216" s="4"/>
      <c r="D216" s="4"/>
      <c r="E216" s="4"/>
      <c r="F216" s="4"/>
      <c r="G216" s="4"/>
      <c r="H216" s="4"/>
      <c r="I216" s="4"/>
      <c r="J216" s="13"/>
      <c r="K216" s="4"/>
    </row>
    <row r="217" spans="2:12" ht="36.75" hidden="1" customHeight="1">
      <c r="B217" s="4"/>
      <c r="C217" s="4"/>
      <c r="D217" s="4"/>
      <c r="E217" s="4"/>
      <c r="F217" s="4"/>
      <c r="G217" s="4"/>
      <c r="H217" s="4"/>
      <c r="I217" s="4"/>
      <c r="J217" s="13"/>
      <c r="K217" s="4"/>
    </row>
    <row r="218" spans="2:12" ht="39.75" hidden="1" customHeight="1">
      <c r="B218" s="4"/>
      <c r="C218" s="4"/>
      <c r="D218" s="4"/>
      <c r="E218" s="4"/>
      <c r="F218" s="4"/>
      <c r="G218" s="4"/>
      <c r="H218" s="4"/>
      <c r="I218" s="4"/>
      <c r="J218" s="13"/>
      <c r="K218" s="4"/>
    </row>
    <row r="219" spans="2:12" ht="24.75" hidden="1" customHeight="1">
      <c r="B219" s="4"/>
      <c r="C219" s="4"/>
      <c r="D219" s="4"/>
      <c r="E219" s="4"/>
      <c r="F219" s="4"/>
      <c r="G219" s="4"/>
      <c r="H219" s="4"/>
      <c r="I219" s="4"/>
      <c r="J219" s="13"/>
      <c r="K219" s="4"/>
    </row>
    <row r="220" spans="2:12" ht="30" hidden="1" customHeight="1">
      <c r="B220" s="4" t="s">
        <v>9</v>
      </c>
      <c r="C220" s="4" t="s">
        <v>9</v>
      </c>
      <c r="D220" s="4" t="s">
        <v>9</v>
      </c>
      <c r="E220" s="4" t="s">
        <v>9</v>
      </c>
      <c r="F220" s="4" t="s">
        <v>9</v>
      </c>
      <c r="G220" s="4" t="s">
        <v>9</v>
      </c>
      <c r="H220" s="4" t="s">
        <v>9</v>
      </c>
      <c r="I220" s="4" t="s">
        <v>9</v>
      </c>
      <c r="J220" s="13" t="s">
        <v>9</v>
      </c>
      <c r="K220" s="4" t="s">
        <v>9</v>
      </c>
    </row>
    <row r="221" spans="2:12" ht="16.2" thickBot="1">
      <c r="B221" s="1" t="s">
        <v>10</v>
      </c>
      <c r="C221" s="2" t="s">
        <v>10</v>
      </c>
      <c r="D221" s="2" t="s">
        <v>10</v>
      </c>
      <c r="E221" s="3" t="s">
        <v>11</v>
      </c>
      <c r="F221" s="2" t="s">
        <v>10</v>
      </c>
      <c r="G221" s="2" t="s">
        <v>10</v>
      </c>
      <c r="H221" s="2" t="s">
        <v>10</v>
      </c>
      <c r="I221" s="2" t="s">
        <v>9</v>
      </c>
      <c r="J221" s="74">
        <f>J12+J39+J197</f>
        <v>108614611.8</v>
      </c>
      <c r="K221" s="2" t="s">
        <v>10</v>
      </c>
      <c r="L221" s="22"/>
    </row>
    <row r="223" spans="2:12">
      <c r="L223" s="22"/>
    </row>
    <row r="224" spans="2:12" ht="15.6">
      <c r="C224" s="110" t="s">
        <v>202</v>
      </c>
      <c r="E224" s="15"/>
      <c r="F224" s="15"/>
      <c r="G224" s="111" t="s">
        <v>203</v>
      </c>
      <c r="H224" s="16"/>
      <c r="I224" s="16"/>
      <c r="J224" s="15"/>
    </row>
    <row r="225" spans="3:10" ht="15.6">
      <c r="C225" s="16"/>
      <c r="D225" s="16"/>
      <c r="E225" s="16"/>
      <c r="F225" s="15"/>
      <c r="G225" s="15"/>
      <c r="H225" s="73"/>
      <c r="I225" s="16"/>
      <c r="J225" s="16"/>
    </row>
    <row r="226" spans="3:10">
      <c r="H226" s="22"/>
      <c r="J226" s="22"/>
    </row>
    <row r="227" spans="3:10">
      <c r="H227" s="22"/>
    </row>
    <row r="228" spans="3:10">
      <c r="H228" s="22"/>
      <c r="J228" s="22"/>
    </row>
    <row r="229" spans="3:10">
      <c r="H229" s="66"/>
      <c r="I229" s="101"/>
      <c r="J229" s="101"/>
    </row>
    <row r="230" spans="3:10">
      <c r="I230" s="22"/>
      <c r="J230" s="108"/>
    </row>
    <row r="233" spans="3:10">
      <c r="G233" s="56"/>
      <c r="J233" s="22"/>
    </row>
  </sheetData>
  <mergeCells count="11">
    <mergeCell ref="I9:I10"/>
    <mergeCell ref="J9:J10"/>
    <mergeCell ref="K9:K10"/>
    <mergeCell ref="F9:F10"/>
    <mergeCell ref="C6:J6"/>
    <mergeCell ref="H9:H10"/>
    <mergeCell ref="B9:B10"/>
    <mergeCell ref="C9:C10"/>
    <mergeCell ref="D9:D10"/>
    <mergeCell ref="E9:E10"/>
    <mergeCell ref="G9:G10"/>
  </mergeCells>
  <pageMargins left="0.43307086614173229" right="0.19685039370078741" top="0.31496062992125984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2021-01-13T16:59:27Z</dcterms:modified>
</cp:coreProperties>
</file>